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03"/>
  <workbookPr defaultThemeVersion="124226"/>
  <mc:AlternateContent xmlns:mc="http://schemas.openxmlformats.org/markup-compatibility/2006">
    <mc:Choice Requires="x15">
      <x15ac:absPath xmlns:x15ac="http://schemas.microsoft.com/office/spreadsheetml/2010/11/ac" url="/Users/gbella19/Desktop/EKC-KAYA/"/>
    </mc:Choice>
  </mc:AlternateContent>
  <xr:revisionPtr revIDLastSave="0" documentId="13_ncr:1_{DE499AC5-9DCF-1645-B8A6-6E5F76A0EA40}" xr6:coauthVersionLast="47" xr6:coauthVersionMax="47" xr10:uidLastSave="{00000000-0000-0000-0000-000000000000}"/>
  <bookViews>
    <workbookView xWindow="16220" yWindow="500" windowWidth="24740" windowHeight="15780" xr2:uid="{00000000-000D-0000-FFFF-FFFF00000000}"/>
  </bookViews>
  <sheets>
    <sheet name="FRANCE" sheetId="5" r:id="rId1"/>
    <sheet name="ITALY" sheetId="6" r:id="rId2"/>
    <sheet name="Japan" sheetId="7" r:id="rId3"/>
    <sheet name="Argentina" sheetId="10" r:id="rId4"/>
    <sheet name="Brasile" sheetId="11" r:id="rId5"/>
    <sheet name="Cile" sheetId="12" r:id="rId6"/>
    <sheet name="Messico" sheetId="13" r:id="rId7"/>
    <sheet name="USA" sheetId="14" r:id="rId8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25" i="13" l="1"/>
  <c r="E26" i="13"/>
  <c r="E27" i="13"/>
  <c r="E28" i="13"/>
  <c r="E29" i="13"/>
  <c r="E30" i="13"/>
  <c r="E31" i="13"/>
  <c r="E32" i="13"/>
  <c r="E33" i="13"/>
  <c r="E34" i="13"/>
  <c r="E25" i="12"/>
  <c r="E24" i="12"/>
  <c r="E23" i="12"/>
  <c r="E22" i="12"/>
  <c r="E21" i="12"/>
  <c r="E20" i="12"/>
  <c r="E19" i="12"/>
  <c r="E18" i="12"/>
  <c r="E17" i="12"/>
  <c r="E16" i="12"/>
  <c r="E15" i="12"/>
  <c r="E14" i="12"/>
  <c r="E13" i="12"/>
  <c r="E12" i="12"/>
  <c r="E11" i="12"/>
  <c r="E10" i="12"/>
  <c r="E9" i="12"/>
  <c r="E8" i="12"/>
  <c r="E7" i="12"/>
  <c r="E6" i="12"/>
  <c r="E5" i="12"/>
  <c r="E4" i="12"/>
  <c r="E3" i="12"/>
  <c r="E2" i="12"/>
  <c r="E25" i="10"/>
  <c r="E24" i="10"/>
  <c r="E23" i="10"/>
  <c r="E22" i="10"/>
  <c r="E21" i="10"/>
  <c r="E20" i="10"/>
  <c r="E19" i="10"/>
  <c r="E18" i="10"/>
  <c r="E17" i="10"/>
  <c r="E16" i="10"/>
  <c r="E15" i="10"/>
  <c r="E14" i="10"/>
  <c r="E13" i="10"/>
  <c r="E12" i="10"/>
  <c r="E11" i="10"/>
  <c r="E10" i="10"/>
  <c r="E9" i="10"/>
  <c r="E8" i="10"/>
  <c r="E7" i="10"/>
  <c r="E6" i="10"/>
  <c r="E5" i="10"/>
  <c r="E4" i="10"/>
  <c r="E3" i="10"/>
  <c r="E2" i="10"/>
</calcChain>
</file>

<file path=xl/sharedStrings.xml><?xml version="1.0" encoding="utf-8"?>
<sst xmlns="http://schemas.openxmlformats.org/spreadsheetml/2006/main" count="310" uniqueCount="55">
  <si>
    <t>1971</t>
  </si>
  <si>
    <t>1972</t>
  </si>
  <si>
    <t>1973</t>
  </si>
  <si>
    <t>1974</t>
  </si>
  <si>
    <t>1975</t>
  </si>
  <si>
    <t>1976</t>
  </si>
  <si>
    <t>1977</t>
  </si>
  <si>
    <t>1978</t>
  </si>
  <si>
    <t>1979</t>
  </si>
  <si>
    <t>1980</t>
  </si>
  <si>
    <t>1981</t>
  </si>
  <si>
    <t>1982</t>
  </si>
  <si>
    <t>1983</t>
  </si>
  <si>
    <t>1984</t>
  </si>
  <si>
    <t>1985</t>
  </si>
  <si>
    <t>1986</t>
  </si>
  <si>
    <t>1987</t>
  </si>
  <si>
    <t>1988</t>
  </si>
  <si>
    <t>1989</t>
  </si>
  <si>
    <t>1990</t>
  </si>
  <si>
    <t>1991</t>
  </si>
  <si>
    <t>1992</t>
  </si>
  <si>
    <t>1993</t>
  </si>
  <si>
    <t>1994</t>
  </si>
  <si>
    <t>1995</t>
  </si>
  <si>
    <t>1996</t>
  </si>
  <si>
    <t>1997</t>
  </si>
  <si>
    <t>1998</t>
  </si>
  <si>
    <t>1999</t>
  </si>
  <si>
    <t>country</t>
  </si>
  <si>
    <t>year</t>
  </si>
  <si>
    <t>gdp</t>
  </si>
  <si>
    <t>co2</t>
  </si>
  <si>
    <t>eu</t>
  </si>
  <si>
    <t xml:space="preserve">ta </t>
  </si>
  <si>
    <t>France</t>
  </si>
  <si>
    <t>Italy</t>
  </si>
  <si>
    <t>ta</t>
  </si>
  <si>
    <t>Japan</t>
  </si>
  <si>
    <t>2014</t>
  </si>
  <si>
    <t>2013</t>
  </si>
  <si>
    <t>2012</t>
  </si>
  <si>
    <t>2011</t>
  </si>
  <si>
    <t>2010</t>
  </si>
  <si>
    <t>2009</t>
  </si>
  <si>
    <t>2008</t>
  </si>
  <si>
    <t>2007</t>
  </si>
  <si>
    <t>2006</t>
  </si>
  <si>
    <t>2005</t>
  </si>
  <si>
    <t>2004</t>
  </si>
  <si>
    <t>2003</t>
  </si>
  <si>
    <t>2002</t>
  </si>
  <si>
    <t>2001</t>
  </si>
  <si>
    <t>2000</t>
  </si>
  <si>
    <t>pop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</si>
</sst>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name val="Arial"/>
    </font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2" fillId="0" borderId="0"/>
  </cellStyleXfs>
  <cellXfs count="4">
    <xf numFmtId="0" fontId="0" fillId="0" borderId="0" xfId="0"/>
    <xf numFmtId="0" fontId="2" fillId="0" borderId="0" xfId="1"/>
    <xf numFmtId="0" fontId="3" fillId="0" borderId="0" xfId="0" applyFont="1"/>
    <xf numFmtId="0" fontId="1" fillId="0" borderId="0" xfId="1" applyFont="1"/>
  </cellXfs>
  <cellStyles count="2">
    <cellStyle name="Normal" xfId="0" builtinId="0"/>
    <cellStyle name="Normal 2" xfId="1" xr:uid="{3CA6888E-81CB-EA47-9F28-970F4C2D7DFB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G40"/>
  <sheetViews>
    <sheetView tabSelected="1" topLeftCell="A6" workbookViewId="0">
      <selection activeCell="H21" sqref="H21"/>
    </sheetView>
  </sheetViews>
  <sheetFormatPr baseColWidth="10" defaultColWidth="8.83203125" defaultRowHeight="13" x14ac:dyDescent="0.15"/>
  <sheetData>
    <row r="1" spans="1:7" x14ac:dyDescent="0.15">
      <c r="A1" t="s">
        <v>29</v>
      </c>
      <c r="B1" t="s">
        <v>30</v>
      </c>
      <c r="C1" t="s">
        <v>31</v>
      </c>
      <c r="D1" t="s">
        <v>32</v>
      </c>
      <c r="E1" t="s">
        <v>33</v>
      </c>
      <c r="F1" t="s">
        <v>34</v>
      </c>
      <c r="G1" s="2" t="s">
        <v>54</v>
      </c>
    </row>
    <row r="2" spans="1:7" x14ac:dyDescent="0.15">
      <c r="A2" t="s">
        <v>35</v>
      </c>
      <c r="B2">
        <v>1975</v>
      </c>
      <c r="C2">
        <v>23299.72765302335</v>
      </c>
      <c r="D2">
        <v>17.351932852583047</v>
      </c>
      <c r="E2">
        <v>3040.6287450988038</v>
      </c>
      <c r="F2">
        <v>794180</v>
      </c>
      <c r="G2">
        <v>33634646</v>
      </c>
    </row>
    <row r="3" spans="1:7" x14ac:dyDescent="0.15">
      <c r="A3" t="s">
        <v>35</v>
      </c>
      <c r="B3">
        <v>1976</v>
      </c>
      <c r="C3">
        <v>24176.186339696345</v>
      </c>
      <c r="D3">
        <v>17.301419282365902</v>
      </c>
      <c r="E3">
        <v>3228.6044498268502</v>
      </c>
      <c r="F3">
        <v>794680</v>
      </c>
      <c r="G3">
        <v>33891698</v>
      </c>
    </row>
    <row r="4" spans="1:7" x14ac:dyDescent="0.15">
      <c r="A4" t="s">
        <v>35</v>
      </c>
      <c r="B4">
        <v>1977</v>
      </c>
      <c r="C4">
        <v>24908.767145162095</v>
      </c>
      <c r="D4">
        <v>18.018720748829953</v>
      </c>
      <c r="E4">
        <v>3155.6214685355626</v>
      </c>
      <c r="F4">
        <v>794700</v>
      </c>
      <c r="G4">
        <v>34147892</v>
      </c>
    </row>
    <row r="5" spans="1:7" x14ac:dyDescent="0.15">
      <c r="A5" t="s">
        <v>35</v>
      </c>
      <c r="B5">
        <v>1978</v>
      </c>
      <c r="C5">
        <v>25813.339408355263</v>
      </c>
      <c r="D5">
        <v>18.473938512849017</v>
      </c>
      <c r="E5">
        <v>3353.6346152883707</v>
      </c>
      <c r="F5">
        <v>795000</v>
      </c>
      <c r="G5">
        <v>34400960</v>
      </c>
    </row>
    <row r="6" spans="1:7" x14ac:dyDescent="0.15">
      <c r="A6" t="s">
        <v>35</v>
      </c>
      <c r="B6">
        <v>1979</v>
      </c>
      <c r="C6">
        <v>26643.515716194132</v>
      </c>
      <c r="D6">
        <v>18.292580101180437</v>
      </c>
      <c r="E6">
        <v>3482.3600485784718</v>
      </c>
      <c r="F6">
        <v>796000</v>
      </c>
      <c r="G6">
        <v>34676025</v>
      </c>
    </row>
    <row r="7" spans="1:7" x14ac:dyDescent="0.15">
      <c r="A7" t="s">
        <v>35</v>
      </c>
      <c r="B7">
        <v>1980</v>
      </c>
      <c r="C7">
        <v>26963.864090379317</v>
      </c>
      <c r="D7">
        <v>19.421614732123235</v>
      </c>
      <c r="E7">
        <v>3465.2609173466326</v>
      </c>
      <c r="F7">
        <v>2687000</v>
      </c>
      <c r="G7">
        <v>35037746</v>
      </c>
    </row>
    <row r="8" spans="1:7" x14ac:dyDescent="0.15">
      <c r="A8" t="s">
        <v>35</v>
      </c>
      <c r="B8">
        <v>1981</v>
      </c>
      <c r="C8">
        <v>27134.318341824135</v>
      </c>
      <c r="D8">
        <v>22.091737709751126</v>
      </c>
      <c r="E8">
        <v>3369.7102520239696</v>
      </c>
      <c r="F8">
        <v>4578000</v>
      </c>
      <c r="G8">
        <v>35513684</v>
      </c>
    </row>
    <row r="9" spans="1:7" x14ac:dyDescent="0.15">
      <c r="A9" t="s">
        <v>35</v>
      </c>
      <c r="B9">
        <v>1982</v>
      </c>
      <c r="C9">
        <v>27679.098474585931</v>
      </c>
      <c r="D9">
        <v>23.248350406942411</v>
      </c>
      <c r="E9">
        <v>3272.0527447752256</v>
      </c>
      <c r="F9">
        <v>6469000</v>
      </c>
      <c r="G9">
        <v>36007853</v>
      </c>
    </row>
    <row r="10" spans="1:7" x14ac:dyDescent="0.15">
      <c r="A10" t="s">
        <v>35</v>
      </c>
      <c r="B10">
        <v>1983</v>
      </c>
      <c r="C10">
        <v>27878.323401128444</v>
      </c>
      <c r="D10">
        <v>24.442244930715322</v>
      </c>
      <c r="E10">
        <v>3339.6335484021697</v>
      </c>
      <c r="F10">
        <v>8360000</v>
      </c>
      <c r="G10">
        <v>36466611</v>
      </c>
    </row>
    <row r="11" spans="1:7" x14ac:dyDescent="0.15">
      <c r="A11" t="s">
        <v>35</v>
      </c>
      <c r="B11">
        <v>1984</v>
      </c>
      <c r="C11">
        <v>28145.699087667421</v>
      </c>
      <c r="D11">
        <v>25.725670328454026</v>
      </c>
      <c r="E11">
        <v>3440.3742049271541</v>
      </c>
      <c r="F11">
        <v>10251000</v>
      </c>
      <c r="G11">
        <v>36890957</v>
      </c>
    </row>
    <row r="12" spans="1:7" x14ac:dyDescent="0.15">
      <c r="A12" t="s">
        <v>35</v>
      </c>
      <c r="B12">
        <v>1985</v>
      </c>
      <c r="C12">
        <v>28438.94290709294</v>
      </c>
      <c r="D12">
        <v>26.374751208416264</v>
      </c>
      <c r="E12">
        <v>3588.7144315855253</v>
      </c>
      <c r="F12">
        <v>12142000</v>
      </c>
      <c r="G12">
        <v>37193165</v>
      </c>
    </row>
    <row r="13" spans="1:7" x14ac:dyDescent="0.15">
      <c r="A13" t="s">
        <v>35</v>
      </c>
      <c r="B13">
        <v>1986</v>
      </c>
      <c r="C13">
        <v>28935.916128419129</v>
      </c>
      <c r="D13">
        <v>28.430884548941528</v>
      </c>
      <c r="E13">
        <v>3622.9690633686414</v>
      </c>
      <c r="F13">
        <v>14033000</v>
      </c>
      <c r="G13">
        <v>37404486</v>
      </c>
    </row>
    <row r="14" spans="1:7" x14ac:dyDescent="0.15">
      <c r="A14" t="s">
        <v>35</v>
      </c>
      <c r="B14">
        <v>1987</v>
      </c>
      <c r="C14">
        <v>29501.013654495047</v>
      </c>
      <c r="D14">
        <v>29.954632282712513</v>
      </c>
      <c r="E14">
        <v>3690.6514530634154</v>
      </c>
      <c r="F14">
        <v>15924000</v>
      </c>
      <c r="G14">
        <v>37644930</v>
      </c>
    </row>
    <row r="15" spans="1:7" x14ac:dyDescent="0.15">
      <c r="A15" t="s">
        <v>35</v>
      </c>
      <c r="B15">
        <v>1988</v>
      </c>
      <c r="C15">
        <v>30708.519319139104</v>
      </c>
      <c r="D15">
        <v>31.932823511770881</v>
      </c>
      <c r="E15">
        <v>3652.2987409712273</v>
      </c>
      <c r="F15">
        <v>17815000</v>
      </c>
      <c r="G15">
        <v>37881863</v>
      </c>
    </row>
    <row r="16" spans="1:7" x14ac:dyDescent="0.15">
      <c r="A16" t="s">
        <v>35</v>
      </c>
      <c r="B16">
        <v>1989</v>
      </c>
      <c r="C16">
        <v>31854.646488805371</v>
      </c>
      <c r="D16">
        <v>31.263604078359485</v>
      </c>
      <c r="E16">
        <v>3780.0790860486336</v>
      </c>
      <c r="F16">
        <v>19706000</v>
      </c>
      <c r="G16">
        <v>38080277</v>
      </c>
    </row>
    <row r="17" spans="1:7" x14ac:dyDescent="0.15">
      <c r="A17" t="s">
        <v>35</v>
      </c>
      <c r="B17">
        <v>1990</v>
      </c>
      <c r="C17">
        <v>32597.945923111001</v>
      </c>
      <c r="D17">
        <v>32.830723815587646</v>
      </c>
      <c r="E17">
        <v>3828.409260413549</v>
      </c>
      <c r="F17">
        <v>21597000</v>
      </c>
      <c r="G17">
        <v>38220053</v>
      </c>
    </row>
    <row r="18" spans="1:7" x14ac:dyDescent="0.15">
      <c r="A18" t="s">
        <v>35</v>
      </c>
      <c r="B18">
        <v>1991</v>
      </c>
      <c r="C18">
        <v>32910.516751683244</v>
      </c>
      <c r="D18">
        <v>31.548245969375348</v>
      </c>
      <c r="E18">
        <v>4043.0989523920639</v>
      </c>
      <c r="F18">
        <v>23488000</v>
      </c>
      <c r="G18">
        <v>38470417</v>
      </c>
    </row>
    <row r="19" spans="1:7" x14ac:dyDescent="0.15">
      <c r="A19" t="s">
        <v>35</v>
      </c>
      <c r="B19">
        <v>1992</v>
      </c>
      <c r="C19">
        <v>33271.128290975219</v>
      </c>
      <c r="D19">
        <v>33.209027913060417</v>
      </c>
      <c r="E19">
        <v>3954.0037031690222</v>
      </c>
      <c r="F19">
        <v>25379000</v>
      </c>
      <c r="G19">
        <v>38583290</v>
      </c>
    </row>
    <row r="20" spans="1:7" x14ac:dyDescent="0.15">
      <c r="A20" t="s">
        <v>35</v>
      </c>
      <c r="B20">
        <v>1993</v>
      </c>
      <c r="C20">
        <v>32924.324283379457</v>
      </c>
      <c r="D20">
        <v>35.327760668719755</v>
      </c>
      <c r="E20">
        <v>4001.9052133557766</v>
      </c>
      <c r="F20">
        <v>27270000</v>
      </c>
      <c r="G20">
        <v>38699432</v>
      </c>
    </row>
    <row r="21" spans="1:7" x14ac:dyDescent="0.15">
      <c r="A21" t="s">
        <v>35</v>
      </c>
      <c r="B21">
        <v>1994</v>
      </c>
      <c r="C21">
        <v>33571.328440576297</v>
      </c>
      <c r="D21">
        <v>36.145116611562862</v>
      </c>
      <c r="E21">
        <v>3836.1471301002366</v>
      </c>
      <c r="F21">
        <v>29161000</v>
      </c>
      <c r="G21">
        <v>38807704</v>
      </c>
    </row>
    <row r="22" spans="1:7" x14ac:dyDescent="0.15">
      <c r="A22" t="s">
        <v>35</v>
      </c>
      <c r="B22">
        <v>1995</v>
      </c>
      <c r="C22">
        <v>34147.737846003904</v>
      </c>
      <c r="D22">
        <v>35.582518621973932</v>
      </c>
      <c r="E22">
        <v>3981.4158936815925</v>
      </c>
      <c r="F22">
        <v>60033000</v>
      </c>
      <c r="G22">
        <v>38922858</v>
      </c>
    </row>
    <row r="23" spans="1:7" x14ac:dyDescent="0.15">
      <c r="A23" t="s">
        <v>35</v>
      </c>
      <c r="B23">
        <v>1996</v>
      </c>
      <c r="C23">
        <v>34499.338998389001</v>
      </c>
      <c r="D23">
        <v>33.955389921014572</v>
      </c>
      <c r="E23">
        <v>4192.0171067950314</v>
      </c>
      <c r="F23">
        <v>62406000</v>
      </c>
      <c r="G23">
        <v>39046559</v>
      </c>
    </row>
    <row r="24" spans="1:7" x14ac:dyDescent="0.15">
      <c r="A24" t="s">
        <v>35</v>
      </c>
      <c r="B24">
        <v>1997</v>
      </c>
      <c r="C24">
        <v>35181.032579387364</v>
      </c>
      <c r="D24">
        <v>35.491497422166518</v>
      </c>
      <c r="E24">
        <v>4049.3504652601041</v>
      </c>
      <c r="F24">
        <v>66591000</v>
      </c>
      <c r="G24">
        <v>39173831</v>
      </c>
    </row>
    <row r="25" spans="1:7" x14ac:dyDescent="0.15">
      <c r="A25" t="s">
        <v>35</v>
      </c>
      <c r="B25">
        <v>1998</v>
      </c>
      <c r="C25">
        <v>36298.094563082559</v>
      </c>
      <c r="D25">
        <v>34.653279282665309</v>
      </c>
      <c r="E25">
        <v>4151.7221089433806</v>
      </c>
      <c r="F25">
        <v>70109000</v>
      </c>
      <c r="G25">
        <v>39288628</v>
      </c>
    </row>
    <row r="26" spans="1:7" x14ac:dyDescent="0.15">
      <c r="A26" t="s">
        <v>35</v>
      </c>
      <c r="B26">
        <v>1999</v>
      </c>
      <c r="C26">
        <v>37342.206014028801</v>
      </c>
      <c r="D26">
        <v>35.318185537764926</v>
      </c>
      <c r="E26">
        <v>4123.6265803853976</v>
      </c>
      <c r="F26">
        <v>73147000</v>
      </c>
      <c r="G26">
        <v>39446754</v>
      </c>
    </row>
    <row r="27" spans="1:7" x14ac:dyDescent="0.15">
      <c r="A27" t="s">
        <v>35</v>
      </c>
      <c r="B27">
        <v>2000</v>
      </c>
      <c r="C27">
        <v>38524.505119780217</v>
      </c>
      <c r="D27">
        <v>36.329721574543953</v>
      </c>
      <c r="E27">
        <v>4135.6471540536722</v>
      </c>
      <c r="F27">
        <v>77190000</v>
      </c>
      <c r="G27">
        <v>39677855</v>
      </c>
    </row>
    <row r="28" spans="1:7" x14ac:dyDescent="0.15">
      <c r="A28" t="s">
        <v>35</v>
      </c>
      <c r="B28">
        <v>2001</v>
      </c>
      <c r="C28">
        <v>38992.626943891155</v>
      </c>
      <c r="D28">
        <v>36.464898935014126</v>
      </c>
      <c r="E28">
        <v>4246.1338708916937</v>
      </c>
      <c r="F28">
        <v>75202000</v>
      </c>
      <c r="G28">
        <v>39940381</v>
      </c>
    </row>
    <row r="29" spans="1:7" x14ac:dyDescent="0.15">
      <c r="A29" t="s">
        <v>35</v>
      </c>
      <c r="B29">
        <v>2002</v>
      </c>
      <c r="C29">
        <v>39143.045165000156</v>
      </c>
      <c r="D29">
        <v>37.014348785871967</v>
      </c>
      <c r="E29">
        <v>4225.6069535303513</v>
      </c>
      <c r="F29">
        <v>77012000</v>
      </c>
      <c r="G29">
        <v>40220123</v>
      </c>
    </row>
    <row r="30" spans="1:7" x14ac:dyDescent="0.15">
      <c r="A30" t="s">
        <v>35</v>
      </c>
      <c r="B30">
        <v>2003</v>
      </c>
      <c r="C30">
        <v>39185.113553784096</v>
      </c>
      <c r="D30">
        <v>36.083118294173573</v>
      </c>
      <c r="E30">
        <v>4271.0788086616085</v>
      </c>
      <c r="F30">
        <v>75048000</v>
      </c>
      <c r="G30">
        <v>40511430</v>
      </c>
    </row>
    <row r="31" spans="1:7" x14ac:dyDescent="0.15">
      <c r="A31" t="s">
        <v>35</v>
      </c>
      <c r="B31">
        <v>2004</v>
      </c>
      <c r="C31">
        <v>39981.49875901085</v>
      </c>
      <c r="D31">
        <v>36.069928174549403</v>
      </c>
      <c r="E31">
        <v>4301.8736000794324</v>
      </c>
      <c r="F31">
        <v>74433000</v>
      </c>
      <c r="G31">
        <v>40808634</v>
      </c>
    </row>
    <row r="32" spans="1:7" x14ac:dyDescent="0.15">
      <c r="A32" t="s">
        <v>35</v>
      </c>
      <c r="B32">
        <v>2005</v>
      </c>
      <c r="C32">
        <v>40319.209994073128</v>
      </c>
      <c r="D32">
        <v>35.280929227444631</v>
      </c>
      <c r="E32">
        <v>4290.5051612112029</v>
      </c>
      <c r="F32">
        <v>74988000</v>
      </c>
      <c r="G32">
        <v>41120722</v>
      </c>
    </row>
    <row r="33" spans="1:7" x14ac:dyDescent="0.15">
      <c r="A33" t="s">
        <v>35</v>
      </c>
      <c r="B33">
        <v>2006</v>
      </c>
      <c r="C33">
        <v>40989.992657488852</v>
      </c>
      <c r="D33">
        <v>36.298103582122657</v>
      </c>
      <c r="E33">
        <v>4196.2376450330148</v>
      </c>
      <c r="F33">
        <v>77916000</v>
      </c>
      <c r="G33">
        <v>41435583</v>
      </c>
    </row>
    <row r="34" spans="1:7" x14ac:dyDescent="0.15">
      <c r="A34" t="s">
        <v>35</v>
      </c>
      <c r="B34">
        <v>2007</v>
      </c>
      <c r="C34">
        <v>41699.173518321455</v>
      </c>
      <c r="D34">
        <v>36.952332369778382</v>
      </c>
      <c r="E34">
        <v>4120.3058212004335</v>
      </c>
      <c r="F34">
        <v>80853000</v>
      </c>
      <c r="G34">
        <v>41694810</v>
      </c>
    </row>
    <row r="35" spans="1:7" x14ac:dyDescent="0.15">
      <c r="A35" t="s">
        <v>35</v>
      </c>
      <c r="B35">
        <v>2008</v>
      </c>
      <c r="C35">
        <v>41547.767014685589</v>
      </c>
      <c r="D35">
        <v>35.630406140803117</v>
      </c>
      <c r="E35">
        <v>4116.3301151580763</v>
      </c>
      <c r="F35">
        <v>79218000</v>
      </c>
      <c r="G35">
        <v>41868249</v>
      </c>
    </row>
    <row r="36" spans="1:7" x14ac:dyDescent="0.15">
      <c r="A36" t="s">
        <v>35</v>
      </c>
      <c r="B36">
        <v>2009</v>
      </c>
      <c r="C36">
        <v>40118.768018783521</v>
      </c>
      <c r="D36">
        <v>36.879517710926486</v>
      </c>
      <c r="E36">
        <v>3919.2199538585014</v>
      </c>
      <c r="F36">
        <v>76764000</v>
      </c>
      <c r="G36">
        <v>41982175</v>
      </c>
    </row>
    <row r="37" spans="1:7" x14ac:dyDescent="0.15">
      <c r="A37" t="s">
        <v>35</v>
      </c>
      <c r="B37">
        <v>2010</v>
      </c>
      <c r="C37">
        <v>40705.766229942106</v>
      </c>
      <c r="D37">
        <v>36.247353563867321</v>
      </c>
      <c r="E37">
        <v>4024.252396431837</v>
      </c>
      <c r="F37">
        <v>76647000</v>
      </c>
      <c r="G37">
        <v>42084351</v>
      </c>
    </row>
    <row r="38" spans="1:7" x14ac:dyDescent="0.15">
      <c r="A38" t="s">
        <v>35</v>
      </c>
      <c r="B38">
        <v>2011</v>
      </c>
      <c r="C38">
        <v>41351.652829678831</v>
      </c>
      <c r="D38">
        <v>39.552262844258337</v>
      </c>
      <c r="E38">
        <v>3853.8494599617256</v>
      </c>
      <c r="F38">
        <v>80499000</v>
      </c>
      <c r="G38">
        <v>42095743</v>
      </c>
    </row>
    <row r="39" spans="1:7" x14ac:dyDescent="0.15">
      <c r="A39" t="s">
        <v>35</v>
      </c>
      <c r="B39">
        <v>2012</v>
      </c>
      <c r="C39">
        <v>41227.183515520381</v>
      </c>
      <c r="D39">
        <v>39.09849213987809</v>
      </c>
      <c r="E39">
        <v>3844.5545591906398</v>
      </c>
      <c r="F39">
        <v>81980000</v>
      </c>
      <c r="G39">
        <v>42005760</v>
      </c>
    </row>
    <row r="40" spans="1:7" x14ac:dyDescent="0.15">
      <c r="A40" t="s">
        <v>35</v>
      </c>
      <c r="B40">
        <v>2013</v>
      </c>
      <c r="C40">
        <v>41268.460625364365</v>
      </c>
      <c r="D40">
        <v>38.359159615933073</v>
      </c>
      <c r="E40">
        <v>3839.8569928738207</v>
      </c>
      <c r="F40">
        <v>83634000</v>
      </c>
      <c r="G40">
        <v>41924226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G35"/>
  <sheetViews>
    <sheetView workbookViewId="0">
      <selection activeCell="G2" sqref="G2:G35"/>
    </sheetView>
  </sheetViews>
  <sheetFormatPr baseColWidth="10" defaultColWidth="8.83203125" defaultRowHeight="13" x14ac:dyDescent="0.15"/>
  <sheetData>
    <row r="1" spans="1:7" x14ac:dyDescent="0.15">
      <c r="A1" t="s">
        <v>29</v>
      </c>
      <c r="B1" t="s">
        <v>30</v>
      </c>
      <c r="C1" t="s">
        <v>31</v>
      </c>
      <c r="D1" t="s">
        <v>32</v>
      </c>
      <c r="E1" t="s">
        <v>33</v>
      </c>
      <c r="F1" t="s">
        <v>34</v>
      </c>
      <c r="G1" s="2" t="s">
        <v>54</v>
      </c>
    </row>
    <row r="2" spans="1:7" x14ac:dyDescent="0.15">
      <c r="A2" t="s">
        <v>36</v>
      </c>
      <c r="B2">
        <v>1980</v>
      </c>
      <c r="C2">
        <v>24451.600456728243</v>
      </c>
      <c r="D2">
        <v>20.043916446146049</v>
      </c>
      <c r="E2">
        <v>2318.4273001381102</v>
      </c>
      <c r="F2">
        <v>2687000</v>
      </c>
      <c r="G2">
        <v>36395980</v>
      </c>
    </row>
    <row r="3" spans="1:7" x14ac:dyDescent="0.15">
      <c r="A3" t="s">
        <v>36</v>
      </c>
      <c r="B3">
        <v>1981</v>
      </c>
      <c r="C3">
        <v>24628.442357289663</v>
      </c>
      <c r="D3">
        <v>20.611283000318075</v>
      </c>
      <c r="E3">
        <v>2265.9310896535367</v>
      </c>
      <c r="F3">
        <v>4578000</v>
      </c>
      <c r="G3">
        <v>36780294</v>
      </c>
    </row>
    <row r="4" spans="1:7" x14ac:dyDescent="0.15">
      <c r="A4" t="s">
        <v>36</v>
      </c>
      <c r="B4">
        <v>1982</v>
      </c>
      <c r="C4">
        <v>24711.988181812976</v>
      </c>
      <c r="D4">
        <v>21.622731138023049</v>
      </c>
      <c r="E4">
        <v>2206.5427341064624</v>
      </c>
      <c r="F4">
        <v>6469000</v>
      </c>
      <c r="G4">
        <v>37171841</v>
      </c>
    </row>
    <row r="5" spans="1:7" x14ac:dyDescent="0.15">
      <c r="A5" t="s">
        <v>36</v>
      </c>
      <c r="B5">
        <v>1983</v>
      </c>
      <c r="C5">
        <v>24991.849263294356</v>
      </c>
      <c r="D5">
        <v>22.009099830493355</v>
      </c>
      <c r="E5">
        <v>2203.8641877174546</v>
      </c>
      <c r="F5">
        <v>8360000</v>
      </c>
      <c r="G5">
        <v>37586542</v>
      </c>
    </row>
    <row r="6" spans="1:7" x14ac:dyDescent="0.15">
      <c r="A6" t="s">
        <v>36</v>
      </c>
      <c r="B6">
        <v>1984</v>
      </c>
      <c r="C6">
        <v>25792.283973659305</v>
      </c>
      <c r="D6">
        <v>22.493930441395854</v>
      </c>
      <c r="E6">
        <v>2253.7189237452767</v>
      </c>
      <c r="F6">
        <v>10251000</v>
      </c>
      <c r="G6">
        <v>37971641</v>
      </c>
    </row>
    <row r="7" spans="1:7" x14ac:dyDescent="0.15">
      <c r="A7" t="s">
        <v>36</v>
      </c>
      <c r="B7">
        <v>1985</v>
      </c>
      <c r="C7">
        <v>26506.312774486145</v>
      </c>
      <c r="D7">
        <v>23.305939812242272</v>
      </c>
      <c r="E7">
        <v>2284.8112978353834</v>
      </c>
      <c r="F7">
        <v>12142000</v>
      </c>
      <c r="G7">
        <v>38205166</v>
      </c>
    </row>
    <row r="8" spans="1:7" x14ac:dyDescent="0.15">
      <c r="A8" t="s">
        <v>36</v>
      </c>
      <c r="B8">
        <v>1986</v>
      </c>
      <c r="C8">
        <v>27262.900194643302</v>
      </c>
      <c r="D8">
        <v>24.098843138969023</v>
      </c>
      <c r="E8">
        <v>2311.548072479482</v>
      </c>
      <c r="F8">
        <v>14033000</v>
      </c>
      <c r="G8">
        <v>38335343</v>
      </c>
    </row>
    <row r="9" spans="1:7" x14ac:dyDescent="0.15">
      <c r="A9" t="s">
        <v>36</v>
      </c>
      <c r="B9">
        <v>1987</v>
      </c>
      <c r="C9">
        <v>28130.250360783175</v>
      </c>
      <c r="D9">
        <v>24.242257094790261</v>
      </c>
      <c r="E9">
        <v>2407.2563531445599</v>
      </c>
      <c r="F9">
        <v>15924000</v>
      </c>
      <c r="G9">
        <v>38472953</v>
      </c>
    </row>
    <row r="10" spans="1:7" x14ac:dyDescent="0.15">
      <c r="A10" t="s">
        <v>36</v>
      </c>
      <c r="B10">
        <v>1988</v>
      </c>
      <c r="C10">
        <v>29295.979774530086</v>
      </c>
      <c r="D10">
        <v>24.758658303790568</v>
      </c>
      <c r="E10">
        <v>2462.796777526145</v>
      </c>
      <c r="F10">
        <v>17815000</v>
      </c>
      <c r="G10">
        <v>38602014</v>
      </c>
    </row>
    <row r="11" spans="1:7" x14ac:dyDescent="0.15">
      <c r="A11" t="s">
        <v>36</v>
      </c>
      <c r="B11">
        <v>1989</v>
      </c>
      <c r="C11">
        <v>30265.929232840459</v>
      </c>
      <c r="D11">
        <v>24.478706255524934</v>
      </c>
      <c r="E11">
        <v>2566.1089246515826</v>
      </c>
      <c r="F11">
        <v>19706000</v>
      </c>
      <c r="G11">
        <v>38733903</v>
      </c>
    </row>
    <row r="12" spans="1:7" x14ac:dyDescent="0.15">
      <c r="A12" t="s">
        <v>36</v>
      </c>
      <c r="B12">
        <v>1990</v>
      </c>
      <c r="C12">
        <v>30841.114995744967</v>
      </c>
      <c r="D12">
        <v>24.673122864702403</v>
      </c>
      <c r="E12">
        <v>2583.8880774848185</v>
      </c>
      <c r="F12">
        <v>21597000</v>
      </c>
      <c r="G12">
        <v>38855827</v>
      </c>
    </row>
    <row r="13" spans="1:7" x14ac:dyDescent="0.15">
      <c r="A13" t="s">
        <v>36</v>
      </c>
      <c r="B13">
        <v>1991</v>
      </c>
      <c r="C13">
        <v>31293.916721402467</v>
      </c>
      <c r="D13">
        <v>25.217637665481895</v>
      </c>
      <c r="E13">
        <v>2645.6732373276604</v>
      </c>
      <c r="F13">
        <v>23488000</v>
      </c>
      <c r="G13">
        <v>39064138</v>
      </c>
    </row>
    <row r="14" spans="1:7" x14ac:dyDescent="0.15">
      <c r="A14" t="s">
        <v>36</v>
      </c>
      <c r="B14">
        <v>1992</v>
      </c>
      <c r="C14">
        <v>31533.567919245594</v>
      </c>
      <c r="D14">
        <v>26.687752774032976</v>
      </c>
      <c r="E14">
        <v>2627.3400077718775</v>
      </c>
      <c r="F14">
        <v>25379000</v>
      </c>
      <c r="G14">
        <v>39201752</v>
      </c>
    </row>
    <row r="15" spans="1:7" x14ac:dyDescent="0.15">
      <c r="A15" t="s">
        <v>36</v>
      </c>
      <c r="B15">
        <v>1993</v>
      </c>
      <c r="C15">
        <v>31245.53976862377</v>
      </c>
      <c r="D15">
        <v>27.389350472905889</v>
      </c>
      <c r="E15">
        <v>2611.9904375402648</v>
      </c>
      <c r="F15">
        <v>27270000</v>
      </c>
      <c r="G15">
        <v>39161042</v>
      </c>
    </row>
    <row r="16" spans="1:7" x14ac:dyDescent="0.15">
      <c r="A16" t="s">
        <v>36</v>
      </c>
      <c r="B16">
        <v>1994</v>
      </c>
      <c r="C16">
        <v>31911.137094739679</v>
      </c>
      <c r="D16">
        <v>27.641524393466888</v>
      </c>
      <c r="E16">
        <v>2578.4659784601199</v>
      </c>
      <c r="F16">
        <v>29161000</v>
      </c>
      <c r="G16">
        <v>39095158</v>
      </c>
    </row>
    <row r="17" spans="1:7" x14ac:dyDescent="0.15">
      <c r="A17" t="s">
        <v>36</v>
      </c>
      <c r="B17">
        <v>1995</v>
      </c>
      <c r="C17">
        <v>32831.837966778541</v>
      </c>
      <c r="D17">
        <v>26.649708214873556</v>
      </c>
      <c r="E17">
        <v>2799.375761542894</v>
      </c>
      <c r="F17">
        <v>31052000</v>
      </c>
      <c r="G17">
        <v>38977750</v>
      </c>
    </row>
    <row r="18" spans="1:7" x14ac:dyDescent="0.15">
      <c r="A18" t="s">
        <v>36</v>
      </c>
      <c r="B18">
        <v>1996</v>
      </c>
      <c r="C18">
        <v>33244.831134978907</v>
      </c>
      <c r="D18">
        <v>27.291227012360565</v>
      </c>
      <c r="E18">
        <v>2796.1547358515513</v>
      </c>
      <c r="F18">
        <v>32943000</v>
      </c>
      <c r="G18">
        <v>38847942</v>
      </c>
    </row>
    <row r="19" spans="1:7" x14ac:dyDescent="0.15">
      <c r="A19" t="s">
        <v>36</v>
      </c>
      <c r="B19">
        <v>1997</v>
      </c>
      <c r="C19">
        <v>33837.088325800629</v>
      </c>
      <c r="D19">
        <v>27.47781433841859</v>
      </c>
      <c r="E19">
        <v>2834.4029460731954</v>
      </c>
      <c r="F19">
        <v>34692000</v>
      </c>
      <c r="G19">
        <v>38744783</v>
      </c>
    </row>
    <row r="20" spans="1:7" x14ac:dyDescent="0.15">
      <c r="A20" t="s">
        <v>36</v>
      </c>
      <c r="B20">
        <v>1998</v>
      </c>
      <c r="C20">
        <v>34374.02822595703</v>
      </c>
      <c r="D20">
        <v>27.54365937188798</v>
      </c>
      <c r="E20">
        <v>2912.9473652542833</v>
      </c>
      <c r="F20">
        <v>34933000</v>
      </c>
      <c r="G20">
        <v>38637019</v>
      </c>
    </row>
    <row r="21" spans="1:7" x14ac:dyDescent="0.15">
      <c r="A21" t="s">
        <v>36</v>
      </c>
      <c r="B21">
        <v>1999</v>
      </c>
      <c r="C21">
        <v>34904.340114321101</v>
      </c>
      <c r="D21">
        <v>27.835249042145595</v>
      </c>
      <c r="E21">
        <v>2957.3114859136085</v>
      </c>
      <c r="F21">
        <v>36516000</v>
      </c>
      <c r="G21">
        <v>38513718</v>
      </c>
    </row>
    <row r="22" spans="1:7" x14ac:dyDescent="0.15">
      <c r="A22" t="s">
        <v>36</v>
      </c>
      <c r="B22">
        <v>2000</v>
      </c>
      <c r="C22">
        <v>36182.932928467213</v>
      </c>
      <c r="D22">
        <v>27.677190645000117</v>
      </c>
      <c r="E22">
        <v>3012.1949998760147</v>
      </c>
      <c r="F22">
        <v>41181000</v>
      </c>
      <c r="G22">
        <v>38388464</v>
      </c>
    </row>
    <row r="23" spans="1:7" x14ac:dyDescent="0.15">
      <c r="A23" t="s">
        <v>36</v>
      </c>
      <c r="B23">
        <v>2001</v>
      </c>
      <c r="C23">
        <v>36803.484348430145</v>
      </c>
      <c r="D23">
        <v>28.204761904761906</v>
      </c>
      <c r="E23">
        <v>3017.0520464561969</v>
      </c>
      <c r="F23">
        <v>39563000</v>
      </c>
      <c r="G23">
        <v>38273154</v>
      </c>
    </row>
    <row r="24" spans="1:7" x14ac:dyDescent="0.15">
      <c r="A24" t="s">
        <v>36</v>
      </c>
      <c r="B24">
        <v>2002</v>
      </c>
      <c r="C24">
        <v>36840.056284259794</v>
      </c>
      <c r="D24">
        <v>28.270338625825492</v>
      </c>
      <c r="E24">
        <v>3017.971658707625</v>
      </c>
      <c r="F24">
        <v>39799000</v>
      </c>
      <c r="G24">
        <v>38184023</v>
      </c>
    </row>
    <row r="25" spans="1:7" x14ac:dyDescent="0.15">
      <c r="A25" t="s">
        <v>36</v>
      </c>
      <c r="B25">
        <v>2003</v>
      </c>
      <c r="C25">
        <v>36732.163511669547</v>
      </c>
      <c r="D25">
        <v>27.361988001887344</v>
      </c>
      <c r="E25">
        <v>3125.7632381844019</v>
      </c>
      <c r="F25">
        <v>39604000</v>
      </c>
      <c r="G25">
        <v>38224559</v>
      </c>
    </row>
    <row r="26" spans="1:7" x14ac:dyDescent="0.15">
      <c r="A26" t="s">
        <v>36</v>
      </c>
      <c r="B26">
        <v>2004</v>
      </c>
      <c r="C26">
        <v>37072.537726222014</v>
      </c>
      <c r="D26">
        <v>27.263532826172991</v>
      </c>
      <c r="E26">
        <v>3148.4663508971698</v>
      </c>
      <c r="F26">
        <v>37071000</v>
      </c>
      <c r="G26">
        <v>38343139</v>
      </c>
    </row>
    <row r="27" spans="1:7" x14ac:dyDescent="0.15">
      <c r="A27" t="s">
        <v>36</v>
      </c>
      <c r="B27">
        <v>2005</v>
      </c>
      <c r="C27">
        <v>37241.153254846016</v>
      </c>
      <c r="D27">
        <v>26.940188923225282</v>
      </c>
      <c r="E27">
        <v>3166.4275466036579</v>
      </c>
      <c r="F27">
        <v>36513000</v>
      </c>
      <c r="G27">
        <v>38356918</v>
      </c>
    </row>
    <row r="28" spans="1:7" x14ac:dyDescent="0.15">
      <c r="A28" t="s">
        <v>36</v>
      </c>
      <c r="B28">
        <v>2006</v>
      </c>
      <c r="C28">
        <v>37874.423138054568</v>
      </c>
      <c r="D28">
        <v>27.666540457471211</v>
      </c>
      <c r="E28">
        <v>3116.6777904897085</v>
      </c>
      <c r="F28">
        <v>41058000</v>
      </c>
      <c r="G28">
        <v>38318239</v>
      </c>
    </row>
    <row r="29" spans="1:7" x14ac:dyDescent="0.15">
      <c r="A29" t="s">
        <v>36</v>
      </c>
      <c r="B29">
        <v>2007</v>
      </c>
      <c r="C29">
        <v>38239.073215874763</v>
      </c>
      <c r="D29">
        <v>28.249739477141951</v>
      </c>
      <c r="E29">
        <v>3062.3605473874927</v>
      </c>
      <c r="F29">
        <v>43654000</v>
      </c>
      <c r="G29">
        <v>38435856</v>
      </c>
    </row>
    <row r="30" spans="1:7" x14ac:dyDescent="0.15">
      <c r="A30" t="s">
        <v>36</v>
      </c>
      <c r="B30">
        <v>2008</v>
      </c>
      <c r="C30">
        <v>37587.575222500309</v>
      </c>
      <c r="D30">
        <v>27.490439324689863</v>
      </c>
      <c r="E30">
        <v>2980.7494657488278</v>
      </c>
      <c r="F30">
        <v>42734000</v>
      </c>
      <c r="G30">
        <v>38648892</v>
      </c>
    </row>
    <row r="31" spans="1:7" x14ac:dyDescent="0.15">
      <c r="A31" t="s">
        <v>36</v>
      </c>
      <c r="B31">
        <v>2009</v>
      </c>
      <c r="C31">
        <v>35365.506440702724</v>
      </c>
      <c r="D31">
        <v>29.140712554405901</v>
      </c>
      <c r="E31">
        <v>2781.4866529718533</v>
      </c>
      <c r="F31">
        <v>43239000</v>
      </c>
      <c r="G31">
        <v>38762126</v>
      </c>
    </row>
    <row r="32" spans="1:7" x14ac:dyDescent="0.15">
      <c r="A32" t="s">
        <v>36</v>
      </c>
      <c r="B32">
        <v>2010</v>
      </c>
      <c r="C32">
        <v>35851.508073845143</v>
      </c>
      <c r="D32">
        <v>27.843677457207725</v>
      </c>
      <c r="E32">
        <v>2867.7425502531596</v>
      </c>
      <c r="F32">
        <v>43626000</v>
      </c>
      <c r="G32">
        <v>38830477</v>
      </c>
    </row>
    <row r="33" spans="1:7" x14ac:dyDescent="0.15">
      <c r="A33" t="s">
        <v>36</v>
      </c>
      <c r="B33">
        <v>2011</v>
      </c>
      <c r="C33">
        <v>35996.277664597976</v>
      </c>
      <c r="D33">
        <v>28.407789232531499</v>
      </c>
      <c r="E33">
        <v>2810.6147128445059</v>
      </c>
      <c r="F33">
        <v>46119000</v>
      </c>
      <c r="G33">
        <v>38780536</v>
      </c>
    </row>
    <row r="34" spans="1:7" x14ac:dyDescent="0.15">
      <c r="A34" t="s">
        <v>36</v>
      </c>
      <c r="B34">
        <v>2012</v>
      </c>
      <c r="C34">
        <v>34887.373007862792</v>
      </c>
      <c r="D34">
        <v>27.940454768526095</v>
      </c>
      <c r="E34">
        <v>2709.3017422303164</v>
      </c>
      <c r="F34">
        <v>46360000</v>
      </c>
      <c r="G34">
        <v>38703235</v>
      </c>
    </row>
    <row r="35" spans="1:7" x14ac:dyDescent="0.15">
      <c r="A35" t="s">
        <v>36</v>
      </c>
      <c r="B35">
        <v>2013</v>
      </c>
      <c r="C35">
        <v>33889.316082170255</v>
      </c>
      <c r="D35">
        <v>29.773520193956593</v>
      </c>
      <c r="E35">
        <v>2579.4766765080717</v>
      </c>
      <c r="F35">
        <v>47704000</v>
      </c>
      <c r="G35">
        <v>38985081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G46"/>
  <sheetViews>
    <sheetView workbookViewId="0">
      <selection activeCell="K36" sqref="K36"/>
    </sheetView>
  </sheetViews>
  <sheetFormatPr baseColWidth="10" defaultColWidth="8.83203125" defaultRowHeight="13" x14ac:dyDescent="0.15"/>
  <sheetData>
    <row r="1" spans="1:7" x14ac:dyDescent="0.15">
      <c r="A1" t="s">
        <v>29</v>
      </c>
      <c r="B1" t="s">
        <v>30</v>
      </c>
      <c r="C1" t="s">
        <v>32</v>
      </c>
      <c r="D1" t="s">
        <v>31</v>
      </c>
      <c r="E1" s="2" t="s">
        <v>33</v>
      </c>
      <c r="F1" t="s">
        <v>37</v>
      </c>
      <c r="G1" s="2" t="s">
        <v>54</v>
      </c>
    </row>
    <row r="2" spans="1:7" x14ac:dyDescent="0.15">
      <c r="A2" t="s">
        <v>38</v>
      </c>
      <c r="B2">
        <v>1970</v>
      </c>
      <c r="C2">
        <v>7.3625876000000003</v>
      </c>
      <c r="D2">
        <v>17345.00752471626</v>
      </c>
      <c r="E2">
        <v>3222.003929</v>
      </c>
      <c r="F2">
        <v>854419</v>
      </c>
      <c r="G2">
        <v>71627272</v>
      </c>
    </row>
    <row r="3" spans="1:7" x14ac:dyDescent="0.15">
      <c r="A3" t="s">
        <v>38</v>
      </c>
      <c r="B3">
        <v>1971</v>
      </c>
      <c r="C3">
        <v>7.5398386000000004</v>
      </c>
      <c r="D3">
        <v>17927.757773446519</v>
      </c>
      <c r="E3">
        <v>3415.6882409999998</v>
      </c>
      <c r="F3">
        <v>660715</v>
      </c>
      <c r="G3">
        <v>73097921</v>
      </c>
    </row>
    <row r="4" spans="1:7" x14ac:dyDescent="0.15">
      <c r="A4" t="s">
        <v>38</v>
      </c>
      <c r="B4">
        <v>1972</v>
      </c>
      <c r="C4">
        <v>7.9553934999999996</v>
      </c>
      <c r="D4">
        <v>19165.759035395873</v>
      </c>
      <c r="E4">
        <v>3737.2653660000001</v>
      </c>
      <c r="F4">
        <v>723744</v>
      </c>
      <c r="G4">
        <v>73854357</v>
      </c>
    </row>
    <row r="5" spans="1:7" x14ac:dyDescent="0.15">
      <c r="A5" t="s">
        <v>38</v>
      </c>
      <c r="B5">
        <v>1973</v>
      </c>
      <c r="C5">
        <v>9.1700856000000002</v>
      </c>
      <c r="D5">
        <v>20534.574198589278</v>
      </c>
      <c r="E5">
        <v>4090.998251</v>
      </c>
      <c r="F5">
        <v>784691</v>
      </c>
      <c r="G5">
        <v>74546419</v>
      </c>
    </row>
    <row r="6" spans="1:7" x14ac:dyDescent="0.15">
      <c r="A6" t="s">
        <v>38</v>
      </c>
      <c r="B6">
        <v>1974</v>
      </c>
      <c r="C6">
        <v>8.7689277000000008</v>
      </c>
      <c r="D6">
        <v>19899.455415901368</v>
      </c>
      <c r="E6">
        <v>3967.0848390000001</v>
      </c>
      <c r="F6">
        <v>764246</v>
      </c>
      <c r="G6">
        <v>75214015</v>
      </c>
    </row>
    <row r="7" spans="1:7" x14ac:dyDescent="0.15">
      <c r="A7" t="s">
        <v>38</v>
      </c>
      <c r="B7">
        <v>1975</v>
      </c>
      <c r="C7">
        <v>8.2208585999999997</v>
      </c>
      <c r="D7">
        <v>20188.817367660897</v>
      </c>
      <c r="E7">
        <v>4028.6671430000001</v>
      </c>
      <c r="F7">
        <v>811672</v>
      </c>
      <c r="G7">
        <v>75887579</v>
      </c>
    </row>
    <row r="8" spans="1:7" x14ac:dyDescent="0.15">
      <c r="A8" t="s">
        <v>38</v>
      </c>
      <c r="B8">
        <v>1976</v>
      </c>
      <c r="C8">
        <v>8.4460347999999996</v>
      </c>
      <c r="D8">
        <v>20836.6363784163</v>
      </c>
      <c r="E8">
        <v>4310.6206380000003</v>
      </c>
      <c r="F8">
        <v>914772</v>
      </c>
      <c r="G8">
        <v>76477143</v>
      </c>
    </row>
    <row r="9" spans="1:7" x14ac:dyDescent="0.15">
      <c r="A9" t="s">
        <v>38</v>
      </c>
      <c r="B9">
        <v>1977</v>
      </c>
      <c r="C9">
        <v>8.7757342000000005</v>
      </c>
      <c r="D9">
        <v>21542.828584519488</v>
      </c>
      <c r="E9">
        <v>4444.7713480000002</v>
      </c>
      <c r="F9">
        <v>1028140</v>
      </c>
      <c r="G9">
        <v>77044268</v>
      </c>
    </row>
    <row r="10" spans="1:7" x14ac:dyDescent="0.15">
      <c r="A10" t="s">
        <v>38</v>
      </c>
      <c r="B10">
        <v>1978</v>
      </c>
      <c r="C10">
        <v>8.6612536000000002</v>
      </c>
      <c r="D10">
        <v>22474.265725460635</v>
      </c>
      <c r="E10">
        <v>4670.1073999999999</v>
      </c>
      <c r="F10">
        <v>1038875</v>
      </c>
      <c r="G10">
        <v>77639037</v>
      </c>
    </row>
    <row r="11" spans="1:7" x14ac:dyDescent="0.15">
      <c r="A11" t="s">
        <v>38</v>
      </c>
      <c r="B11">
        <v>1979</v>
      </c>
      <c r="C11">
        <v>8.9024733000000005</v>
      </c>
      <c r="D11">
        <v>23507.894664237992</v>
      </c>
      <c r="E11">
        <v>4862.7599899999996</v>
      </c>
      <c r="F11">
        <v>1112606</v>
      </c>
      <c r="G11">
        <v>78271107</v>
      </c>
    </row>
    <row r="12" spans="1:7" x14ac:dyDescent="0.15">
      <c r="A12" t="s">
        <v>38</v>
      </c>
      <c r="B12">
        <v>1980</v>
      </c>
      <c r="C12">
        <v>8.5761795999999997</v>
      </c>
      <c r="D12">
        <v>23981.495327995104</v>
      </c>
      <c r="E12">
        <v>4717.6876570000004</v>
      </c>
      <c r="F12">
        <v>1316632</v>
      </c>
      <c r="G12">
        <v>78966952</v>
      </c>
    </row>
    <row r="13" spans="1:7" x14ac:dyDescent="0.15">
      <c r="A13" t="s">
        <v>38</v>
      </c>
      <c r="B13">
        <v>1981</v>
      </c>
      <c r="C13">
        <v>8.2640566</v>
      </c>
      <c r="D13">
        <v>24503.2751835085</v>
      </c>
      <c r="E13">
        <v>4754.3774649999996</v>
      </c>
      <c r="F13">
        <v>1583043</v>
      </c>
      <c r="G13">
        <v>79508807</v>
      </c>
    </row>
    <row r="14" spans="1:7" x14ac:dyDescent="0.15">
      <c r="A14" t="s">
        <v>38</v>
      </c>
      <c r="B14">
        <v>1982</v>
      </c>
      <c r="C14">
        <v>7.9755853999999999</v>
      </c>
      <c r="D14">
        <v>25010.348656837035</v>
      </c>
      <c r="E14">
        <v>4696.6204859999998</v>
      </c>
      <c r="F14">
        <v>1793164</v>
      </c>
      <c r="G14">
        <v>80106499</v>
      </c>
    </row>
    <row r="15" spans="1:7" x14ac:dyDescent="0.15">
      <c r="A15" t="s">
        <v>38</v>
      </c>
      <c r="B15">
        <v>1983</v>
      </c>
      <c r="C15">
        <v>7.864363</v>
      </c>
      <c r="D15">
        <v>25240.861461177567</v>
      </c>
      <c r="E15">
        <v>4960.9337660000001</v>
      </c>
      <c r="F15">
        <v>1968461</v>
      </c>
      <c r="G15">
        <v>80959193</v>
      </c>
    </row>
    <row r="16" spans="1:7" x14ac:dyDescent="0.15">
      <c r="A16" t="s">
        <v>38</v>
      </c>
      <c r="B16">
        <v>1984</v>
      </c>
      <c r="C16">
        <v>8.3855465999999996</v>
      </c>
      <c r="D16">
        <v>25863.500302759709</v>
      </c>
      <c r="E16">
        <v>5184.8889330000002</v>
      </c>
      <c r="F16">
        <v>2110346</v>
      </c>
      <c r="G16">
        <v>81775586</v>
      </c>
    </row>
    <row r="17" spans="1:7" x14ac:dyDescent="0.15">
      <c r="A17" t="s">
        <v>38</v>
      </c>
      <c r="B17">
        <v>1985</v>
      </c>
      <c r="C17">
        <v>8.1393026000000006</v>
      </c>
      <c r="D17">
        <v>27012.34249053297</v>
      </c>
      <c r="E17">
        <v>5327.7986650000003</v>
      </c>
      <c r="F17">
        <v>2327047</v>
      </c>
      <c r="G17">
        <v>82563185</v>
      </c>
    </row>
    <row r="18" spans="1:7" x14ac:dyDescent="0.15">
      <c r="A18" t="s">
        <v>38</v>
      </c>
      <c r="B18">
        <v>1986</v>
      </c>
      <c r="C18">
        <v>8.1130221999999996</v>
      </c>
      <c r="D18">
        <v>27642.61315222536</v>
      </c>
      <c r="E18">
        <v>5327.7911299999996</v>
      </c>
      <c r="F18">
        <v>2061526</v>
      </c>
      <c r="G18">
        <v>83314680</v>
      </c>
    </row>
    <row r="19" spans="1:7" x14ac:dyDescent="0.15">
      <c r="A19" t="s">
        <v>38</v>
      </c>
      <c r="B19">
        <v>1987</v>
      </c>
      <c r="C19">
        <v>8.0329142999999998</v>
      </c>
      <c r="D19">
        <v>28550.881448544307</v>
      </c>
      <c r="E19">
        <v>5639.948891</v>
      </c>
      <c r="F19">
        <v>2154864</v>
      </c>
      <c r="G19">
        <v>84089079</v>
      </c>
    </row>
    <row r="20" spans="1:7" x14ac:dyDescent="0.15">
      <c r="A20" t="s">
        <v>38</v>
      </c>
      <c r="B20">
        <v>1988</v>
      </c>
      <c r="C20">
        <v>8.7712418000000003</v>
      </c>
      <c r="D20">
        <v>30352.510223585319</v>
      </c>
      <c r="E20">
        <v>5904.7898670000004</v>
      </c>
      <c r="F20">
        <v>2355412</v>
      </c>
      <c r="G20">
        <v>84841583</v>
      </c>
    </row>
    <row r="21" spans="1:7" x14ac:dyDescent="0.15">
      <c r="A21" t="s">
        <v>38</v>
      </c>
      <c r="B21">
        <v>1989</v>
      </c>
      <c r="C21">
        <v>8.9802462999999992</v>
      </c>
      <c r="D21">
        <v>31827.873754596883</v>
      </c>
      <c r="E21">
        <v>6236.9229020000002</v>
      </c>
      <c r="F21">
        <v>2835064</v>
      </c>
      <c r="G21">
        <v>85559221</v>
      </c>
    </row>
    <row r="22" spans="1:7" x14ac:dyDescent="0.15">
      <c r="A22" t="s">
        <v>38</v>
      </c>
      <c r="B22">
        <v>1990</v>
      </c>
      <c r="C22">
        <v>9.4821425999999995</v>
      </c>
      <c r="D22">
        <v>33369.283697238767</v>
      </c>
      <c r="E22">
        <v>6486.1539460000004</v>
      </c>
      <c r="F22">
        <v>3235860</v>
      </c>
      <c r="G22">
        <v>86096863</v>
      </c>
    </row>
    <row r="23" spans="1:7" x14ac:dyDescent="0.15">
      <c r="A23" t="s">
        <v>38</v>
      </c>
      <c r="B23">
        <v>1991</v>
      </c>
      <c r="C23">
        <v>9.5443887000000007</v>
      </c>
      <c r="D23">
        <v>34380.519056557001</v>
      </c>
      <c r="E23">
        <v>6689.6490510000003</v>
      </c>
      <c r="F23">
        <v>3532651</v>
      </c>
      <c r="G23">
        <v>86536705</v>
      </c>
    </row>
    <row r="24" spans="1:7" x14ac:dyDescent="0.15">
      <c r="A24" t="s">
        <v>38</v>
      </c>
      <c r="B24">
        <v>1992</v>
      </c>
      <c r="C24">
        <v>9.7161816000000005</v>
      </c>
      <c r="D24">
        <v>34628.621861179585</v>
      </c>
      <c r="E24">
        <v>6716.6523109999998</v>
      </c>
      <c r="F24">
        <v>3581540</v>
      </c>
      <c r="G24">
        <v>86848860</v>
      </c>
    </row>
    <row r="25" spans="1:7" x14ac:dyDescent="0.15">
      <c r="A25" t="s">
        <v>38</v>
      </c>
      <c r="B25">
        <v>1993</v>
      </c>
      <c r="C25">
        <v>9.4767487999999993</v>
      </c>
      <c r="D25">
        <v>34628.782246444011</v>
      </c>
      <c r="E25">
        <v>6789.0810689999998</v>
      </c>
      <c r="F25">
        <v>3410447</v>
      </c>
      <c r="G25">
        <v>87064178</v>
      </c>
    </row>
    <row r="26" spans="1:7" x14ac:dyDescent="0.15">
      <c r="A26" t="s">
        <v>38</v>
      </c>
      <c r="B26">
        <v>1994</v>
      </c>
      <c r="C26">
        <v>10.006193700000001</v>
      </c>
      <c r="D26">
        <v>34890.156671808618</v>
      </c>
      <c r="E26">
        <v>7202.3191239999996</v>
      </c>
      <c r="F26">
        <v>3468055</v>
      </c>
      <c r="G26">
        <v>87157513</v>
      </c>
    </row>
    <row r="27" spans="1:7" x14ac:dyDescent="0.15">
      <c r="A27" t="s">
        <v>38</v>
      </c>
      <c r="B27">
        <v>1995</v>
      </c>
      <c r="C27">
        <v>10.0777453</v>
      </c>
      <c r="D27">
        <v>35438.511814128753</v>
      </c>
      <c r="E27">
        <v>7364.5277779999997</v>
      </c>
      <c r="F27">
        <v>3345274</v>
      </c>
      <c r="G27">
        <v>87135285</v>
      </c>
    </row>
    <row r="28" spans="1:7" x14ac:dyDescent="0.15">
      <c r="A28" t="s">
        <v>38</v>
      </c>
      <c r="B28">
        <v>1996</v>
      </c>
      <c r="C28">
        <v>10.249300099999999</v>
      </c>
      <c r="D28">
        <v>36318.452448801181</v>
      </c>
      <c r="E28">
        <v>7518.9208099999996</v>
      </c>
      <c r="F28">
        <v>3837113</v>
      </c>
      <c r="G28">
        <v>87013094</v>
      </c>
    </row>
    <row r="29" spans="1:7" x14ac:dyDescent="0.15">
      <c r="A29" t="s">
        <v>38</v>
      </c>
      <c r="B29">
        <v>1997</v>
      </c>
      <c r="C29">
        <v>10.2497328</v>
      </c>
      <c r="D29">
        <v>36792.289762705637</v>
      </c>
      <c r="E29">
        <v>7672.1256869999997</v>
      </c>
      <c r="F29">
        <v>4218208</v>
      </c>
      <c r="G29">
        <v>86812362</v>
      </c>
    </row>
    <row r="30" spans="1:7" x14ac:dyDescent="0.15">
      <c r="A30" t="s">
        <v>38</v>
      </c>
      <c r="B30">
        <v>1998</v>
      </c>
      <c r="C30">
        <v>9.9083939999999995</v>
      </c>
      <c r="D30">
        <v>35947.345437771342</v>
      </c>
      <c r="E30">
        <v>7690.4200620000001</v>
      </c>
      <c r="F30">
        <v>4106057</v>
      </c>
      <c r="G30">
        <v>86622587</v>
      </c>
    </row>
    <row r="31" spans="1:7" x14ac:dyDescent="0.15">
      <c r="A31" t="s">
        <v>38</v>
      </c>
      <c r="B31">
        <v>1999</v>
      </c>
      <c r="C31">
        <v>9.6877721999999995</v>
      </c>
      <c r="D31">
        <v>35828.383441307065</v>
      </c>
      <c r="E31">
        <v>7813.896565</v>
      </c>
      <c r="F31">
        <v>4437863</v>
      </c>
      <c r="G31">
        <v>86357057</v>
      </c>
    </row>
    <row r="32" spans="1:7" x14ac:dyDescent="0.15">
      <c r="A32" t="s">
        <v>38</v>
      </c>
      <c r="B32">
        <v>2000</v>
      </c>
      <c r="C32">
        <v>9.9258963999999992</v>
      </c>
      <c r="D32">
        <v>36789.219690237202</v>
      </c>
      <c r="E32">
        <v>7970.7889969999997</v>
      </c>
      <c r="F32">
        <v>4757146</v>
      </c>
      <c r="G32">
        <v>86028257</v>
      </c>
    </row>
    <row r="33" spans="1:7" x14ac:dyDescent="0.15">
      <c r="A33" t="s">
        <v>38</v>
      </c>
      <c r="B33">
        <v>2001</v>
      </c>
      <c r="C33">
        <v>9.8205770000000001</v>
      </c>
      <c r="D33">
        <v>36776.180592181001</v>
      </c>
      <c r="E33">
        <v>7819.0941339999999</v>
      </c>
      <c r="F33">
        <v>4771555</v>
      </c>
      <c r="G33">
        <v>85671811</v>
      </c>
    </row>
    <row r="34" spans="1:7" x14ac:dyDescent="0.15">
      <c r="A34" t="s">
        <v>38</v>
      </c>
      <c r="B34">
        <v>2002</v>
      </c>
      <c r="C34">
        <v>9.9193791000000004</v>
      </c>
      <c r="D34">
        <v>36786.989430446927</v>
      </c>
      <c r="E34">
        <v>7910.7536579999996</v>
      </c>
      <c r="F34">
        <v>5238963</v>
      </c>
      <c r="G34">
        <v>85301311</v>
      </c>
    </row>
    <row r="35" spans="1:7" x14ac:dyDescent="0.15">
      <c r="A35" t="s">
        <v>38</v>
      </c>
      <c r="B35">
        <v>2003</v>
      </c>
      <c r="C35">
        <v>10.075182399999999</v>
      </c>
      <c r="D35">
        <v>37227.243843264012</v>
      </c>
      <c r="E35">
        <v>7808.2572540000001</v>
      </c>
      <c r="F35">
        <v>5211725</v>
      </c>
      <c r="G35">
        <v>84990460</v>
      </c>
    </row>
    <row r="36" spans="1:7" x14ac:dyDescent="0.15">
      <c r="A36" t="s">
        <v>38</v>
      </c>
      <c r="B36">
        <v>2004</v>
      </c>
      <c r="C36">
        <v>10.2617295</v>
      </c>
      <c r="D36">
        <v>38235.983719928423</v>
      </c>
      <c r="E36">
        <v>8041.436745</v>
      </c>
      <c r="F36">
        <v>6137905</v>
      </c>
      <c r="G36">
        <v>84562217</v>
      </c>
    </row>
    <row r="37" spans="1:7" x14ac:dyDescent="0.15">
      <c r="A37" t="s">
        <v>38</v>
      </c>
      <c r="B37">
        <v>2005</v>
      </c>
      <c r="C37">
        <v>10.168372099999999</v>
      </c>
      <c r="D37">
        <v>38971.842584648977</v>
      </c>
      <c r="E37">
        <v>8201.0127339999999</v>
      </c>
      <c r="F37">
        <v>6727926</v>
      </c>
      <c r="G37">
        <v>84011699</v>
      </c>
    </row>
    <row r="38" spans="1:7" x14ac:dyDescent="0.15">
      <c r="A38" t="s">
        <v>38</v>
      </c>
      <c r="B38">
        <v>2006</v>
      </c>
      <c r="C38">
        <v>10.1166965</v>
      </c>
      <c r="D38">
        <v>39771.952927591126</v>
      </c>
      <c r="E38">
        <v>8238.8850619999994</v>
      </c>
      <c r="F38">
        <v>7334077</v>
      </c>
      <c r="G38">
        <v>83351772</v>
      </c>
    </row>
    <row r="39" spans="1:7" x14ac:dyDescent="0.15">
      <c r="A39" t="s">
        <v>38</v>
      </c>
      <c r="B39">
        <v>2007</v>
      </c>
      <c r="C39">
        <v>9.782963898719542</v>
      </c>
      <c r="D39">
        <v>45687.345750770117</v>
      </c>
      <c r="E39">
        <v>8710.0257029241966</v>
      </c>
      <c r="F39">
        <v>8346969</v>
      </c>
      <c r="G39">
        <v>82682697</v>
      </c>
    </row>
    <row r="40" spans="1:7" x14ac:dyDescent="0.15">
      <c r="A40" t="s">
        <v>38</v>
      </c>
      <c r="B40">
        <v>2008</v>
      </c>
      <c r="C40">
        <v>9.4495339715608733</v>
      </c>
      <c r="D40">
        <v>45165.88716194305</v>
      </c>
      <c r="E40">
        <v>8270.0077305701107</v>
      </c>
      <c r="F40">
        <v>8350835</v>
      </c>
      <c r="G40">
        <v>81996931</v>
      </c>
    </row>
    <row r="41" spans="1:7" x14ac:dyDescent="0.15">
      <c r="A41" t="s">
        <v>38</v>
      </c>
      <c r="B41">
        <v>2009</v>
      </c>
      <c r="C41">
        <v>8.6208163877326296</v>
      </c>
      <c r="D41">
        <v>42724.534911262817</v>
      </c>
      <c r="E41">
        <v>8020.273805711965</v>
      </c>
      <c r="F41">
        <v>6789658</v>
      </c>
      <c r="G41">
        <v>81355870</v>
      </c>
    </row>
    <row r="42" spans="1:7" x14ac:dyDescent="0.15">
      <c r="A42" t="s">
        <v>38</v>
      </c>
      <c r="B42">
        <v>2010</v>
      </c>
      <c r="C42">
        <v>9.1483160381041628</v>
      </c>
      <c r="D42">
        <v>44507.676385917155</v>
      </c>
      <c r="E42">
        <v>8594.9090341219653</v>
      </c>
      <c r="F42">
        <v>8611175</v>
      </c>
      <c r="G42">
        <v>80939051</v>
      </c>
    </row>
    <row r="43" spans="1:7" x14ac:dyDescent="0.15">
      <c r="A43" t="s">
        <v>38</v>
      </c>
      <c r="B43">
        <v>2011</v>
      </c>
      <c r="C43">
        <v>9.3174266660408502</v>
      </c>
      <c r="D43">
        <v>44538.708086390187</v>
      </c>
      <c r="E43">
        <v>8099.5986951726081</v>
      </c>
      <c r="F43">
        <v>6218752</v>
      </c>
      <c r="G43">
        <v>80425404</v>
      </c>
    </row>
    <row r="44" spans="1:7" x14ac:dyDescent="0.15">
      <c r="A44" t="s">
        <v>38</v>
      </c>
      <c r="B44">
        <v>2012</v>
      </c>
      <c r="C44">
        <v>9.638628289808743</v>
      </c>
      <c r="D44">
        <v>45276.828699774829</v>
      </c>
      <c r="E44">
        <v>7998.3467707182535</v>
      </c>
      <c r="F44">
        <v>8358105</v>
      </c>
      <c r="G44">
        <v>79572883</v>
      </c>
    </row>
    <row r="45" spans="1:7" x14ac:dyDescent="0.15">
      <c r="A45" t="s">
        <v>38</v>
      </c>
      <c r="B45">
        <v>2013</v>
      </c>
      <c r="C45">
        <v>9.7808150653222956</v>
      </c>
      <c r="D45">
        <v>46249.263510681936</v>
      </c>
      <c r="E45">
        <v>7988.5833104476442</v>
      </c>
      <c r="F45">
        <v>10363904</v>
      </c>
      <c r="G45">
        <v>78399486</v>
      </c>
    </row>
    <row r="46" spans="1:7" x14ac:dyDescent="0.15">
      <c r="A46" t="s">
        <v>38</v>
      </c>
      <c r="B46">
        <v>2014</v>
      </c>
      <c r="C46">
        <v>9.5387061032716307</v>
      </c>
      <c r="D46">
        <v>46466.122972616882</v>
      </c>
      <c r="E46">
        <v>7819.7146359093622</v>
      </c>
      <c r="F46">
        <v>13413467</v>
      </c>
      <c r="G46">
        <v>77229906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2721E9E-7171-264B-9CDA-39B682C1B3D0}">
  <dimension ref="A1:F45"/>
  <sheetViews>
    <sheetView workbookViewId="0">
      <selection activeCell="G51" sqref="G51"/>
    </sheetView>
  </sheetViews>
  <sheetFormatPr baseColWidth="10" defaultRowHeight="16" x14ac:dyDescent="0.2"/>
  <cols>
    <col min="1" max="16384" width="10.83203125" style="1"/>
  </cols>
  <sheetData>
    <row r="1" spans="1:6" x14ac:dyDescent="0.2">
      <c r="A1" s="1" t="s">
        <v>30</v>
      </c>
      <c r="B1" s="1" t="s">
        <v>32</v>
      </c>
      <c r="C1" s="1" t="s">
        <v>31</v>
      </c>
      <c r="D1" s="1" t="s">
        <v>33</v>
      </c>
      <c r="E1" s="1" t="s">
        <v>37</v>
      </c>
      <c r="F1" s="3" t="s">
        <v>54</v>
      </c>
    </row>
    <row r="2" spans="1:6" x14ac:dyDescent="0.2">
      <c r="A2" s="1" t="s">
        <v>0</v>
      </c>
      <c r="B2" s="1">
        <v>3.650078618381619</v>
      </c>
      <c r="C2" s="1">
        <v>7335.7591360516708</v>
      </c>
      <c r="D2" s="1">
        <v>1380.9213976650426</v>
      </c>
      <c r="E2" s="1">
        <f t="shared" ref="E2:E20" si="0">E3-1000</f>
        <v>2245000</v>
      </c>
      <c r="F2">
        <v>15423441</v>
      </c>
    </row>
    <row r="3" spans="1:6" x14ac:dyDescent="0.2">
      <c r="A3" s="1" t="s">
        <v>1</v>
      </c>
      <c r="B3" s="1">
        <v>3.6378585131252938</v>
      </c>
      <c r="C3" s="1">
        <v>7329.9211577534224</v>
      </c>
      <c r="D3" s="1">
        <v>1379.8189230829632</v>
      </c>
      <c r="E3" s="1">
        <f t="shared" si="0"/>
        <v>2246000</v>
      </c>
      <c r="F3">
        <v>15650035</v>
      </c>
    </row>
    <row r="4" spans="1:6" x14ac:dyDescent="0.2">
      <c r="A4" s="1" t="s">
        <v>2</v>
      </c>
      <c r="B4" s="1">
        <v>3.7307911177982112</v>
      </c>
      <c r="C4" s="1">
        <v>7407.366753506758</v>
      </c>
      <c r="D4" s="1">
        <v>1411.4967809958741</v>
      </c>
      <c r="E4" s="1">
        <f t="shared" si="0"/>
        <v>2247000</v>
      </c>
      <c r="F4">
        <v>15876561</v>
      </c>
    </row>
    <row r="5" spans="1:6" x14ac:dyDescent="0.2">
      <c r="A5" s="1" t="s">
        <v>3</v>
      </c>
      <c r="B5" s="1">
        <v>3.7266989662425161</v>
      </c>
      <c r="C5" s="1">
        <v>7685.8572120563731</v>
      </c>
      <c r="D5" s="1">
        <v>1415.6829536899638</v>
      </c>
      <c r="E5" s="1">
        <f t="shared" si="0"/>
        <v>2248000</v>
      </c>
      <c r="F5">
        <v>16099628</v>
      </c>
    </row>
    <row r="6" spans="1:6" x14ac:dyDescent="0.2">
      <c r="A6" s="1" t="s">
        <v>4</v>
      </c>
      <c r="B6" s="1">
        <v>3.6418224976239095</v>
      </c>
      <c r="C6" s="1">
        <v>7559.1437492049972</v>
      </c>
      <c r="D6" s="1">
        <v>1378.5469928904295</v>
      </c>
      <c r="E6" s="1">
        <f t="shared" si="0"/>
        <v>2249000</v>
      </c>
      <c r="F6">
        <v>16308622</v>
      </c>
    </row>
    <row r="7" spans="1:6" x14ac:dyDescent="0.2">
      <c r="A7" s="1" t="s">
        <v>5</v>
      </c>
      <c r="B7" s="1">
        <v>3.7687740735861617</v>
      </c>
      <c r="C7" s="1">
        <v>7291.8404286361365</v>
      </c>
      <c r="D7" s="1">
        <v>1404.7447776860593</v>
      </c>
      <c r="E7" s="1">
        <f t="shared" si="0"/>
        <v>2250000</v>
      </c>
      <c r="F7">
        <v>16500499</v>
      </c>
    </row>
    <row r="8" spans="1:6" x14ac:dyDescent="0.2">
      <c r="A8" s="1" t="s">
        <v>6</v>
      </c>
      <c r="B8" s="1">
        <v>3.7498713938039474</v>
      </c>
      <c r="C8" s="1">
        <v>7681.0175707894387</v>
      </c>
      <c r="D8" s="1">
        <v>1420.5677646853542</v>
      </c>
      <c r="E8" s="1">
        <f t="shared" si="0"/>
        <v>2251000</v>
      </c>
      <c r="F8">
        <v>16690749</v>
      </c>
    </row>
    <row r="9" spans="1:6" x14ac:dyDescent="0.2">
      <c r="A9" s="1" t="s">
        <v>7</v>
      </c>
      <c r="B9" s="1">
        <v>3.7627503685147534</v>
      </c>
      <c r="C9" s="1">
        <v>7227.5641243997934</v>
      </c>
      <c r="D9" s="1">
        <v>1426.9192599196538</v>
      </c>
      <c r="E9" s="1">
        <f t="shared" si="0"/>
        <v>2252000</v>
      </c>
      <c r="F9">
        <v>16883360</v>
      </c>
    </row>
    <row r="10" spans="1:6" x14ac:dyDescent="0.2">
      <c r="A10" s="1" t="s">
        <v>8</v>
      </c>
      <c r="B10" s="1">
        <v>3.9987331193654914</v>
      </c>
      <c r="C10" s="1">
        <v>7849.3633396778423</v>
      </c>
      <c r="D10" s="1">
        <v>1484.5658229248143</v>
      </c>
      <c r="E10" s="1">
        <f t="shared" si="0"/>
        <v>2253000</v>
      </c>
      <c r="F10">
        <v>17078449</v>
      </c>
    </row>
    <row r="11" spans="1:6" x14ac:dyDescent="0.2">
      <c r="A11" s="1" t="s">
        <v>9</v>
      </c>
      <c r="B11" s="1">
        <v>3.8688530673715062</v>
      </c>
      <c r="C11" s="1">
        <v>7849.1159714382375</v>
      </c>
      <c r="D11" s="1">
        <v>1487.6170786704906</v>
      </c>
      <c r="E11" s="1">
        <f t="shared" si="0"/>
        <v>2254000</v>
      </c>
      <c r="F11">
        <v>17277739</v>
      </c>
    </row>
    <row r="12" spans="1:6" x14ac:dyDescent="0.2">
      <c r="A12" s="1" t="s">
        <v>10</v>
      </c>
      <c r="B12" s="1">
        <v>3.5749678629330446</v>
      </c>
      <c r="C12" s="1">
        <v>7327.705617732322</v>
      </c>
      <c r="D12" s="1">
        <v>1430.4400840769854</v>
      </c>
      <c r="E12" s="1">
        <f t="shared" si="0"/>
        <v>2255000</v>
      </c>
      <c r="F12">
        <v>17487215</v>
      </c>
    </row>
    <row r="13" spans="1:6" x14ac:dyDescent="0.2">
      <c r="A13" s="1" t="s">
        <v>11</v>
      </c>
      <c r="B13" s="1">
        <v>3.567086789409128</v>
      </c>
      <c r="C13" s="1">
        <v>7160.749688771145</v>
      </c>
      <c r="D13" s="1">
        <v>1416.5400225915807</v>
      </c>
      <c r="E13" s="1">
        <f t="shared" si="0"/>
        <v>2256000</v>
      </c>
      <c r="F13">
        <v>17709171</v>
      </c>
    </row>
    <row r="14" spans="1:6" x14ac:dyDescent="0.2">
      <c r="A14" s="1" t="s">
        <v>12</v>
      </c>
      <c r="B14" s="1">
        <v>3.5720420938729789</v>
      </c>
      <c r="C14" s="1">
        <v>7355.2925031207787</v>
      </c>
      <c r="D14" s="1">
        <v>1419.9301653947832</v>
      </c>
      <c r="E14" s="1">
        <f t="shared" si="0"/>
        <v>2257000</v>
      </c>
      <c r="F14">
        <v>17941558</v>
      </c>
    </row>
    <row r="15" spans="1:6" x14ac:dyDescent="0.2">
      <c r="A15" s="1" t="s">
        <v>13</v>
      </c>
      <c r="B15" s="1">
        <v>3.5601425344635311</v>
      </c>
      <c r="C15" s="1">
        <v>7354.4298972844772</v>
      </c>
      <c r="D15" s="1">
        <v>1447.8198252298794</v>
      </c>
      <c r="E15" s="1">
        <f t="shared" si="0"/>
        <v>2258000</v>
      </c>
      <c r="F15">
        <v>18182747</v>
      </c>
    </row>
    <row r="16" spans="1:6" x14ac:dyDescent="0.2">
      <c r="A16" s="1" t="s">
        <v>14</v>
      </c>
      <c r="B16" s="1">
        <v>3.3103270703535577</v>
      </c>
      <c r="C16" s="1">
        <v>6865.4503553742752</v>
      </c>
      <c r="D16" s="1">
        <v>1360.6654139456653</v>
      </c>
      <c r="E16" s="1">
        <f t="shared" si="0"/>
        <v>2259000</v>
      </c>
      <c r="F16">
        <v>18433237</v>
      </c>
    </row>
    <row r="17" spans="1:6" x14ac:dyDescent="0.2">
      <c r="A17" s="1" t="s">
        <v>15</v>
      </c>
      <c r="B17" s="1">
        <v>3.3772449995858347</v>
      </c>
      <c r="C17" s="1">
        <v>7177.265623192503</v>
      </c>
      <c r="D17" s="1">
        <v>1421.5469793737898</v>
      </c>
      <c r="E17" s="1">
        <f t="shared" si="0"/>
        <v>2260000</v>
      </c>
      <c r="F17">
        <v>18697164</v>
      </c>
    </row>
    <row r="18" spans="1:6" x14ac:dyDescent="0.2">
      <c r="A18" s="1" t="s">
        <v>16</v>
      </c>
      <c r="B18" s="1">
        <v>3.6691687251226783</v>
      </c>
      <c r="C18" s="1">
        <v>7260.9874337109795</v>
      </c>
      <c r="D18" s="1">
        <v>1477.0434258590171</v>
      </c>
      <c r="E18" s="1">
        <f t="shared" si="0"/>
        <v>2261000</v>
      </c>
      <c r="F18">
        <v>18974613</v>
      </c>
    </row>
    <row r="19" spans="1:6" x14ac:dyDescent="0.2">
      <c r="A19" s="1" t="s">
        <v>17</v>
      </c>
      <c r="B19" s="1">
        <v>3.8204455678453035</v>
      </c>
      <c r="C19" s="1">
        <v>7075.901679317386</v>
      </c>
      <c r="D19" s="1">
        <v>1504.8190913203266</v>
      </c>
      <c r="E19" s="1">
        <f t="shared" si="0"/>
        <v>2262000</v>
      </c>
      <c r="F19">
        <v>19265877</v>
      </c>
    </row>
    <row r="20" spans="1:6" x14ac:dyDescent="0.2">
      <c r="A20" s="1" t="s">
        <v>18</v>
      </c>
      <c r="B20" s="1">
        <v>3.6292019036584335</v>
      </c>
      <c r="C20" s="1">
        <v>6474.1801776525826</v>
      </c>
      <c r="D20" s="1">
        <v>1441.482265395317</v>
      </c>
      <c r="E20" s="1">
        <f t="shared" si="0"/>
        <v>2263000</v>
      </c>
      <c r="F20">
        <v>19568547</v>
      </c>
    </row>
    <row r="21" spans="1:6" x14ac:dyDescent="0.2">
      <c r="A21" s="1" t="s">
        <v>19</v>
      </c>
      <c r="B21" s="1">
        <v>3.4264819832507678</v>
      </c>
      <c r="C21" s="1">
        <v>6224.5100185044621</v>
      </c>
      <c r="D21" s="1">
        <v>1407.3867500134968</v>
      </c>
      <c r="E21" s="1">
        <f>E22-5000</f>
        <v>2264000</v>
      </c>
      <c r="F21">
        <v>19875164</v>
      </c>
    </row>
    <row r="22" spans="1:6" x14ac:dyDescent="0.2">
      <c r="A22" s="1" t="s">
        <v>20</v>
      </c>
      <c r="B22" s="1">
        <v>3.5277038100774969</v>
      </c>
      <c r="C22" s="1">
        <v>6698.0090410389048</v>
      </c>
      <c r="D22" s="1">
        <v>1430.5149816903204</v>
      </c>
      <c r="E22" s="1">
        <f>E23-5000</f>
        <v>2269000</v>
      </c>
      <c r="F22">
        <v>20181842</v>
      </c>
    </row>
    <row r="23" spans="1:6" x14ac:dyDescent="0.2">
      <c r="A23" s="1" t="s">
        <v>21</v>
      </c>
      <c r="B23" s="1">
        <v>3.6057491169776656</v>
      </c>
      <c r="C23" s="1">
        <v>7130.5695296167096</v>
      </c>
      <c r="D23" s="1">
        <v>1483.779436912941</v>
      </c>
      <c r="E23" s="1">
        <f>E24-5000</f>
        <v>2274000</v>
      </c>
      <c r="F23">
        <v>20491031</v>
      </c>
    </row>
    <row r="24" spans="1:6" x14ac:dyDescent="0.2">
      <c r="A24" s="1" t="s">
        <v>22</v>
      </c>
      <c r="B24" s="1">
        <v>3.457164549402175</v>
      </c>
      <c r="C24" s="1">
        <v>7612.6811532961356</v>
      </c>
      <c r="D24" s="1">
        <v>1468.220775184672</v>
      </c>
      <c r="E24" s="1">
        <f>E25-5000</f>
        <v>2279000</v>
      </c>
      <c r="F24">
        <v>20804279</v>
      </c>
    </row>
    <row r="25" spans="1:6" x14ac:dyDescent="0.2">
      <c r="A25" s="1" t="s">
        <v>23</v>
      </c>
      <c r="B25" s="1">
        <v>3.5420950187821294</v>
      </c>
      <c r="C25" s="1">
        <v>7952.7115517331695</v>
      </c>
      <c r="D25" s="1">
        <v>1541.6575238551061</v>
      </c>
      <c r="E25" s="1">
        <f>E26-5000</f>
        <v>2284000</v>
      </c>
      <c r="F25">
        <v>21122391</v>
      </c>
    </row>
    <row r="26" spans="1:6" x14ac:dyDescent="0.2">
      <c r="A26" s="1" t="s">
        <v>24</v>
      </c>
      <c r="B26" s="1">
        <v>3.6566455818282102</v>
      </c>
      <c r="C26" s="1">
        <v>7630.0222740989911</v>
      </c>
      <c r="D26" s="1">
        <v>1544.3557722581409</v>
      </c>
      <c r="E26" s="1">
        <v>2289000</v>
      </c>
      <c r="F26">
        <v>21442645</v>
      </c>
    </row>
    <row r="27" spans="1:6" x14ac:dyDescent="0.2">
      <c r="A27" s="1" t="s">
        <v>25</v>
      </c>
      <c r="B27" s="1">
        <v>3.8114572852460959</v>
      </c>
      <c r="C27" s="1">
        <v>7955.1276517627803</v>
      </c>
      <c r="D27" s="1">
        <v>1582.1382021442203</v>
      </c>
      <c r="E27" s="1">
        <v>2614000</v>
      </c>
      <c r="F27">
        <v>21761082</v>
      </c>
    </row>
    <row r="28" spans="1:6" x14ac:dyDescent="0.2">
      <c r="A28" s="1" t="s">
        <v>26</v>
      </c>
      <c r="B28" s="1">
        <v>3.8512026954089289</v>
      </c>
      <c r="C28" s="1">
        <v>8500.9403618463512</v>
      </c>
      <c r="D28" s="1">
        <v>1613.9189884324562</v>
      </c>
      <c r="E28" s="1">
        <v>2764000</v>
      </c>
      <c r="F28">
        <v>22075914</v>
      </c>
    </row>
    <row r="29" spans="1:6" x14ac:dyDescent="0.2">
      <c r="A29" s="1" t="s">
        <v>27</v>
      </c>
      <c r="B29" s="1">
        <v>3.8578709157076161</v>
      </c>
      <c r="C29" s="1">
        <v>8728.9476511661414</v>
      </c>
      <c r="D29" s="1">
        <v>1650.3437349189148</v>
      </c>
      <c r="E29" s="1">
        <v>3012000</v>
      </c>
      <c r="F29">
        <v>22388268</v>
      </c>
    </row>
    <row r="30" spans="1:6" x14ac:dyDescent="0.2">
      <c r="A30" s="1" t="s">
        <v>28</v>
      </c>
      <c r="B30" s="1">
        <v>4.0106987631653599</v>
      </c>
      <c r="C30" s="1">
        <v>8339.8943886808629</v>
      </c>
      <c r="D30" s="1">
        <v>1659.9928269070008</v>
      </c>
      <c r="E30" s="1">
        <v>2898000</v>
      </c>
      <c r="F30">
        <v>22700886</v>
      </c>
    </row>
    <row r="31" spans="1:6" x14ac:dyDescent="0.2">
      <c r="A31" s="1" t="s">
        <v>53</v>
      </c>
      <c r="B31" s="1">
        <v>3.8355736654533077</v>
      </c>
      <c r="C31" s="1">
        <v>8182.6865023086848</v>
      </c>
      <c r="D31" s="1">
        <v>1661.1170406427295</v>
      </c>
      <c r="E31" s="1">
        <v>2909000</v>
      </c>
      <c r="F31">
        <v>23012751</v>
      </c>
    </row>
    <row r="32" spans="1:6" x14ac:dyDescent="0.2">
      <c r="A32" s="1" t="s">
        <v>52</v>
      </c>
      <c r="B32" s="1">
        <v>3.5685998661009353</v>
      </c>
      <c r="C32" s="1">
        <v>7735.4933643901095</v>
      </c>
      <c r="D32" s="1">
        <v>1562.6863599221479</v>
      </c>
      <c r="E32" s="1">
        <v>2620000</v>
      </c>
      <c r="F32">
        <v>23325364</v>
      </c>
    </row>
    <row r="33" spans="1:6" x14ac:dyDescent="0.2">
      <c r="A33" s="1" t="s">
        <v>51</v>
      </c>
      <c r="B33" s="1">
        <v>3.2915477348923985</v>
      </c>
      <c r="C33" s="1">
        <v>6816.7348553777774</v>
      </c>
      <c r="D33" s="1">
        <v>1502.0371940731663</v>
      </c>
      <c r="E33" s="1">
        <v>2820000</v>
      </c>
      <c r="F33">
        <v>23640531</v>
      </c>
    </row>
    <row r="34" spans="1:6" x14ac:dyDescent="0.2">
      <c r="A34" s="1" t="s">
        <v>50</v>
      </c>
      <c r="B34" s="1">
        <v>3.5255842701078497</v>
      </c>
      <c r="C34" s="1">
        <v>7337.7920378330255</v>
      </c>
      <c r="D34" s="1">
        <v>1589.5450824196341</v>
      </c>
      <c r="E34" s="1">
        <v>2995000</v>
      </c>
      <c r="F34">
        <v>23956353</v>
      </c>
    </row>
    <row r="35" spans="1:6" x14ac:dyDescent="0.2">
      <c r="A35" s="1" t="s">
        <v>49</v>
      </c>
      <c r="B35" s="1">
        <v>4.0690583798638613</v>
      </c>
      <c r="C35" s="1">
        <v>7913.7431236248194</v>
      </c>
      <c r="D35" s="1">
        <v>1717.6505245619426</v>
      </c>
      <c r="E35" s="1">
        <v>3457000</v>
      </c>
      <c r="F35">
        <v>24273923</v>
      </c>
    </row>
    <row r="36" spans="1:6" x14ac:dyDescent="0.2">
      <c r="A36" s="1" t="s">
        <v>48</v>
      </c>
      <c r="B36" s="1">
        <v>4.1412368138059747</v>
      </c>
      <c r="C36" s="1">
        <v>8522.5227323878244</v>
      </c>
      <c r="D36" s="1">
        <v>1709.572352246573</v>
      </c>
      <c r="E36" s="1">
        <v>3823000</v>
      </c>
      <c r="F36">
        <v>24597633</v>
      </c>
    </row>
    <row r="37" spans="1:6" x14ac:dyDescent="0.2">
      <c r="A37" s="1" t="s">
        <v>47</v>
      </c>
      <c r="B37" s="1">
        <v>4.4348214522702731</v>
      </c>
      <c r="C37" s="1">
        <v>9112.1131633865316</v>
      </c>
      <c r="D37" s="1">
        <v>1840.4404420852054</v>
      </c>
      <c r="E37" s="1">
        <v>4173000</v>
      </c>
      <c r="F37">
        <v>24926184</v>
      </c>
    </row>
    <row r="38" spans="1:6" x14ac:dyDescent="0.2">
      <c r="A38" s="1" t="s">
        <v>46</v>
      </c>
      <c r="B38" s="1">
        <v>4.3826688837170389</v>
      </c>
      <c r="C38" s="1">
        <v>9830.6809198220399</v>
      </c>
      <c r="D38" s="1">
        <v>1845.0981160375784</v>
      </c>
      <c r="E38" s="1">
        <v>4562000</v>
      </c>
      <c r="F38">
        <v>25253207</v>
      </c>
    </row>
    <row r="39" spans="1:6" x14ac:dyDescent="0.2">
      <c r="A39" s="1" t="s">
        <v>45</v>
      </c>
      <c r="B39" s="1">
        <v>4.6829123953018232</v>
      </c>
      <c r="C39" s="1">
        <v>10125.126272118498</v>
      </c>
      <c r="D39" s="1">
        <v>1923.1398122582593</v>
      </c>
      <c r="E39" s="1">
        <v>4700000</v>
      </c>
      <c r="F39">
        <v>25581439</v>
      </c>
    </row>
    <row r="40" spans="1:6" x14ac:dyDescent="0.2">
      <c r="A40" s="1" t="s">
        <v>44</v>
      </c>
      <c r="B40" s="1">
        <v>4.4108898935712473</v>
      </c>
      <c r="C40" s="1">
        <v>9428.5025411717634</v>
      </c>
      <c r="D40" s="1">
        <v>1850.8615333551295</v>
      </c>
      <c r="E40" s="1">
        <v>4308000</v>
      </c>
      <c r="F40">
        <v>25914190</v>
      </c>
    </row>
    <row r="41" spans="1:6" x14ac:dyDescent="0.2">
      <c r="A41" s="1" t="s">
        <v>43</v>
      </c>
      <c r="B41" s="1">
        <v>4.5584996117178553</v>
      </c>
      <c r="C41" s="1">
        <v>10276.260497705338</v>
      </c>
      <c r="D41" s="1">
        <v>1908.2805603323841</v>
      </c>
      <c r="E41" s="1">
        <v>5325000</v>
      </c>
      <c r="F41">
        <v>26042007</v>
      </c>
    </row>
    <row r="42" spans="1:6" x14ac:dyDescent="0.2">
      <c r="A42" s="1" t="s">
        <v>42</v>
      </c>
      <c r="B42" s="1">
        <v>4.6002906986862842</v>
      </c>
      <c r="C42" s="1">
        <v>10780.015657735694</v>
      </c>
      <c r="D42" s="1">
        <v>1933.5230322943783</v>
      </c>
      <c r="E42" s="1">
        <v>5705000</v>
      </c>
      <c r="F42">
        <v>26389676</v>
      </c>
    </row>
    <row r="43" spans="1:6" x14ac:dyDescent="0.2">
      <c r="A43" s="1" t="s">
        <v>41</v>
      </c>
      <c r="B43" s="1">
        <v>4.5693836760134792</v>
      </c>
      <c r="C43" s="1">
        <v>10557.88538925441</v>
      </c>
      <c r="D43" s="1">
        <v>1920.0809592400969</v>
      </c>
      <c r="E43" s="1">
        <v>5587000</v>
      </c>
      <c r="F43">
        <v>26719164</v>
      </c>
    </row>
    <row r="44" spans="1:6" x14ac:dyDescent="0.2">
      <c r="A44" s="1" t="s">
        <v>40</v>
      </c>
      <c r="B44" s="1">
        <v>4.462903754531772</v>
      </c>
      <c r="C44" s="1">
        <v>10699.197715971075</v>
      </c>
      <c r="D44" s="1">
        <v>1951.4394536426664</v>
      </c>
      <c r="E44" s="1">
        <v>5246000</v>
      </c>
      <c r="F44">
        <v>27038106</v>
      </c>
    </row>
    <row r="45" spans="1:6" x14ac:dyDescent="0.2">
      <c r="A45" s="1" t="s">
        <v>39</v>
      </c>
      <c r="B45" s="1">
        <v>4.7467974546732474</v>
      </c>
      <c r="C45" s="1">
        <v>10323.206939760046</v>
      </c>
      <c r="D45" s="1">
        <v>2015.1870402892964</v>
      </c>
      <c r="E45" s="1">
        <v>5931000</v>
      </c>
      <c r="F45">
        <v>27356930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569FD0-A863-9549-A214-C37DB90FB4BD}">
  <dimension ref="A1:F22"/>
  <sheetViews>
    <sheetView workbookViewId="0">
      <selection activeCell="I18" sqref="I18"/>
    </sheetView>
  </sheetViews>
  <sheetFormatPr baseColWidth="10" defaultRowHeight="16" x14ac:dyDescent="0.2"/>
  <cols>
    <col min="1" max="16384" width="10.83203125" style="1"/>
  </cols>
  <sheetData>
    <row r="1" spans="1:6" x14ac:dyDescent="0.2">
      <c r="A1" s="1" t="s">
        <v>30</v>
      </c>
      <c r="B1" s="1" t="s">
        <v>32</v>
      </c>
      <c r="C1" s="1" t="s">
        <v>31</v>
      </c>
      <c r="D1" s="1" t="s">
        <v>33</v>
      </c>
      <c r="E1" s="1" t="s">
        <v>37</v>
      </c>
      <c r="F1" s="3" t="s">
        <v>54</v>
      </c>
    </row>
    <row r="2" spans="1:6" x14ac:dyDescent="0.2">
      <c r="A2" s="1" t="s">
        <v>24</v>
      </c>
      <c r="B2" s="1">
        <v>1.5918230258558941</v>
      </c>
      <c r="C2" s="1">
        <v>8549.0215196391746</v>
      </c>
      <c r="D2" s="1">
        <v>992.59454042084383</v>
      </c>
      <c r="E2" s="1">
        <v>1991000</v>
      </c>
      <c r="F2">
        <v>101918393</v>
      </c>
    </row>
    <row r="3" spans="1:6" x14ac:dyDescent="0.2">
      <c r="A3" s="1" t="s">
        <v>25</v>
      </c>
      <c r="B3" s="1">
        <v>1.726864216766111</v>
      </c>
      <c r="C3" s="1">
        <v>8599.1016474737935</v>
      </c>
      <c r="D3" s="1">
        <v>1028.8017450817463</v>
      </c>
      <c r="E3" s="1">
        <v>2666000</v>
      </c>
      <c r="F3">
        <v>104257762</v>
      </c>
    </row>
    <row r="4" spans="1:6" x14ac:dyDescent="0.2">
      <c r="A4" s="1" t="s">
        <v>26</v>
      </c>
      <c r="B4" s="1">
        <v>1.7938286777408867</v>
      </c>
      <c r="C4" s="1">
        <v>8751.3799901242837</v>
      </c>
      <c r="D4" s="1">
        <v>1064.0480378174329</v>
      </c>
      <c r="E4" s="1">
        <v>2850000</v>
      </c>
      <c r="F4">
        <v>106627027</v>
      </c>
    </row>
    <row r="5" spans="1:6" x14ac:dyDescent="0.2">
      <c r="A5" s="1" t="s">
        <v>27</v>
      </c>
      <c r="B5" s="1">
        <v>1.8351523741110687</v>
      </c>
      <c r="C5" s="1">
        <v>8645.5133968620175</v>
      </c>
      <c r="D5" s="1">
        <v>1072.7640678791595</v>
      </c>
      <c r="E5" s="1">
        <v>4818000</v>
      </c>
      <c r="F5">
        <v>109006750</v>
      </c>
    </row>
    <row r="6" spans="1:6" x14ac:dyDescent="0.2">
      <c r="A6" s="1" t="s">
        <v>28</v>
      </c>
      <c r="B6" s="1">
        <v>1.8532907324674952</v>
      </c>
      <c r="C6" s="1">
        <v>8555.9156702582604</v>
      </c>
      <c r="D6" s="1">
        <v>1080.6410977385447</v>
      </c>
      <c r="E6" s="1">
        <v>5107000</v>
      </c>
      <c r="F6">
        <v>111375254</v>
      </c>
    </row>
    <row r="7" spans="1:6" x14ac:dyDescent="0.2">
      <c r="A7" s="1" t="s">
        <v>53</v>
      </c>
      <c r="B7" s="1">
        <v>1.8711183125591204</v>
      </c>
      <c r="C7" s="1">
        <v>8779.2907987656381</v>
      </c>
      <c r="D7" s="1">
        <v>1069.3374654076333</v>
      </c>
      <c r="E7" s="1">
        <v>5313000</v>
      </c>
      <c r="F7">
        <v>113723821</v>
      </c>
    </row>
    <row r="8" spans="1:6" x14ac:dyDescent="0.2">
      <c r="A8" s="1" t="s">
        <v>52</v>
      </c>
      <c r="B8" s="1">
        <v>1.8983538739966492</v>
      </c>
      <c r="C8" s="1">
        <v>8777.3571342332762</v>
      </c>
      <c r="D8" s="1">
        <v>1072.9172891443952</v>
      </c>
      <c r="E8" s="1">
        <v>4773000</v>
      </c>
      <c r="F8">
        <v>116036453</v>
      </c>
    </row>
    <row r="9" spans="1:6" x14ac:dyDescent="0.2">
      <c r="A9" s="1" t="s">
        <v>51</v>
      </c>
      <c r="B9" s="1">
        <v>1.8443796108155279</v>
      </c>
      <c r="C9" s="1">
        <v>8924.8969613714398</v>
      </c>
      <c r="D9" s="1">
        <v>1086.6367002160925</v>
      </c>
      <c r="E9" s="1">
        <v>3785000</v>
      </c>
      <c r="F9">
        <v>118297028</v>
      </c>
    </row>
    <row r="10" spans="1:6" x14ac:dyDescent="0.2">
      <c r="A10" s="1" t="s">
        <v>50</v>
      </c>
      <c r="B10" s="1">
        <v>1.7624823620418895</v>
      </c>
      <c r="C10" s="1">
        <v>8911.3195119747725</v>
      </c>
      <c r="D10" s="1">
        <v>1090.388978266581</v>
      </c>
      <c r="E10" s="1">
        <v>4133000</v>
      </c>
      <c r="F10">
        <v>120484166</v>
      </c>
    </row>
    <row r="11" spans="1:6" x14ac:dyDescent="0.2">
      <c r="A11" s="1" t="s">
        <v>49</v>
      </c>
      <c r="B11" s="1">
        <v>1.8286719812287271</v>
      </c>
      <c r="C11" s="1">
        <v>9309.8920558942154</v>
      </c>
      <c r="D11" s="1">
        <v>1136.9682429632492</v>
      </c>
      <c r="E11" s="1">
        <v>4794000</v>
      </c>
      <c r="F11">
        <v>122599349</v>
      </c>
    </row>
    <row r="12" spans="1:6" x14ac:dyDescent="0.2">
      <c r="A12" s="1" t="s">
        <v>48</v>
      </c>
      <c r="B12" s="1">
        <v>1.8580879921582028</v>
      </c>
      <c r="C12" s="1">
        <v>9495.4846503972931</v>
      </c>
      <c r="D12" s="1">
        <v>1152.0163394560229</v>
      </c>
      <c r="E12" s="1">
        <v>5358000</v>
      </c>
      <c r="F12">
        <v>124649426</v>
      </c>
    </row>
    <row r="13" spans="1:6" x14ac:dyDescent="0.2">
      <c r="A13" s="1" t="s">
        <v>47</v>
      </c>
      <c r="B13" s="1">
        <v>1.8393938594889738</v>
      </c>
      <c r="C13" s="1">
        <v>9761.8342831021509</v>
      </c>
      <c r="D13" s="1">
        <v>1178.850905304568</v>
      </c>
      <c r="E13" s="1">
        <v>5017000</v>
      </c>
      <c r="F13">
        <v>126631537</v>
      </c>
    </row>
    <row r="14" spans="1:6" x14ac:dyDescent="0.2">
      <c r="A14" s="1" t="s">
        <v>46</v>
      </c>
      <c r="B14" s="1">
        <v>1.9013719170484062</v>
      </c>
      <c r="C14" s="1">
        <v>10244.267152755427</v>
      </c>
      <c r="D14" s="1">
        <v>1232.6016816178362</v>
      </c>
      <c r="E14" s="1">
        <v>5026000</v>
      </c>
      <c r="F14">
        <v>128555114</v>
      </c>
    </row>
    <row r="15" spans="1:6" x14ac:dyDescent="0.2">
      <c r="A15" s="1" t="s">
        <v>45</v>
      </c>
      <c r="B15" s="1">
        <v>2.0086702581553562</v>
      </c>
      <c r="C15" s="1">
        <v>10656.869465704962</v>
      </c>
      <c r="D15" s="1">
        <v>1288.1172855315797</v>
      </c>
      <c r="E15" s="1">
        <v>5050000</v>
      </c>
      <c r="F15">
        <v>130440998</v>
      </c>
    </row>
    <row r="16" spans="1:6" x14ac:dyDescent="0.2">
      <c r="A16" s="1" t="s">
        <v>44</v>
      </c>
      <c r="B16" s="1">
        <v>1.8838117844144937</v>
      </c>
      <c r="C16" s="1">
        <v>10538.77828167121</v>
      </c>
      <c r="D16" s="1">
        <v>1233.7536323732377</v>
      </c>
      <c r="E16" s="1">
        <v>4802000</v>
      </c>
      <c r="F16">
        <v>132309102</v>
      </c>
    </row>
    <row r="17" spans="1:6" x14ac:dyDescent="0.2">
      <c r="A17" s="1" t="s">
        <v>43</v>
      </c>
      <c r="B17" s="1">
        <v>2.1329375710877936</v>
      </c>
      <c r="C17" s="1">
        <v>11224.154082935482</v>
      </c>
      <c r="D17" s="1">
        <v>1351.0288957764742</v>
      </c>
      <c r="E17" s="1">
        <v>5161000</v>
      </c>
      <c r="F17">
        <v>134182780</v>
      </c>
    </row>
    <row r="18" spans="1:6" x14ac:dyDescent="0.2">
      <c r="A18" s="1" t="s">
        <v>42</v>
      </c>
      <c r="B18" s="1">
        <v>2.211587235275672</v>
      </c>
      <c r="C18" s="1">
        <v>11560.418750626266</v>
      </c>
      <c r="D18" s="1">
        <v>1359.1223585145271</v>
      </c>
      <c r="E18" s="1">
        <v>5433000</v>
      </c>
      <c r="F18">
        <v>136055226</v>
      </c>
    </row>
    <row r="19" spans="1:6" x14ac:dyDescent="0.2">
      <c r="A19" s="1" t="s">
        <v>41</v>
      </c>
      <c r="B19" s="1">
        <v>2.3435701150307984</v>
      </c>
      <c r="C19" s="1">
        <v>11673.770535692154</v>
      </c>
      <c r="D19" s="1">
        <v>1404.7552708694093</v>
      </c>
      <c r="E19" s="1">
        <v>5677000</v>
      </c>
      <c r="F19">
        <v>137882323</v>
      </c>
    </row>
    <row r="20" spans="1:6" x14ac:dyDescent="0.2">
      <c r="A20" s="1" t="s">
        <v>40</v>
      </c>
      <c r="B20" s="1">
        <v>2.4884171837098332</v>
      </c>
      <c r="C20" s="1">
        <v>11915.417054109512</v>
      </c>
      <c r="D20" s="1">
        <v>1451.1678039501794</v>
      </c>
      <c r="E20" s="1">
        <v>5813000</v>
      </c>
      <c r="F20">
        <v>139643831</v>
      </c>
    </row>
    <row r="21" spans="1:6" x14ac:dyDescent="0.2">
      <c r="A21" s="1" t="s">
        <v>39</v>
      </c>
      <c r="B21" s="1">
        <v>2.5943882854977796</v>
      </c>
      <c r="C21" s="1">
        <v>11870.14840763446</v>
      </c>
      <c r="D21" s="1">
        <v>1484.9266378964962</v>
      </c>
      <c r="E21" s="1">
        <v>6430000</v>
      </c>
      <c r="F21">
        <v>141291467</v>
      </c>
    </row>
    <row r="22" spans="1:6" ht="19" customHeight="1" x14ac:dyDescent="0.2"/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0219BB-D374-E742-9150-912CE3736EB2}">
  <dimension ref="A1:F45"/>
  <sheetViews>
    <sheetView workbookViewId="0">
      <selection activeCell="H23" sqref="H23"/>
    </sheetView>
  </sheetViews>
  <sheetFormatPr baseColWidth="10" defaultRowHeight="16" x14ac:dyDescent="0.2"/>
  <cols>
    <col min="1" max="16384" width="10.83203125" style="1"/>
  </cols>
  <sheetData>
    <row r="1" spans="1:6" x14ac:dyDescent="0.2">
      <c r="A1" s="1" t="s">
        <v>30</v>
      </c>
      <c r="B1" s="1" t="s">
        <v>32</v>
      </c>
      <c r="C1" s="1" t="s">
        <v>31</v>
      </c>
      <c r="D1" s="1" t="s">
        <v>33</v>
      </c>
      <c r="E1" s="1" t="s">
        <v>37</v>
      </c>
      <c r="F1" s="3" t="s">
        <v>54</v>
      </c>
    </row>
    <row r="2" spans="1:6" x14ac:dyDescent="0.2">
      <c r="A2" s="1" t="s">
        <v>0</v>
      </c>
      <c r="B2" s="1">
        <v>2.7803937922599551</v>
      </c>
      <c r="C2" s="1">
        <v>5000.5957283710113</v>
      </c>
      <c r="D2" s="1">
        <v>893.15322668446959</v>
      </c>
      <c r="E2" s="1">
        <f t="shared" ref="E2:E25" si="0">E3-500</f>
        <v>1528000</v>
      </c>
      <c r="F2">
        <v>5829624</v>
      </c>
    </row>
    <row r="3" spans="1:6" x14ac:dyDescent="0.2">
      <c r="A3" s="1" t="s">
        <v>1</v>
      </c>
      <c r="B3" s="1">
        <v>2.8411923618889405</v>
      </c>
      <c r="C3" s="1">
        <v>4861.1166667993339</v>
      </c>
      <c r="D3" s="1">
        <v>890.73492944057375</v>
      </c>
      <c r="E3" s="1">
        <f t="shared" si="0"/>
        <v>1528500</v>
      </c>
      <c r="F3">
        <v>5958524</v>
      </c>
    </row>
    <row r="4" spans="1:6" x14ac:dyDescent="0.2">
      <c r="A4" s="1" t="s">
        <v>2</v>
      </c>
      <c r="B4" s="1">
        <v>2.7389103626627396</v>
      </c>
      <c r="C4" s="1">
        <v>4537.1959325415264</v>
      </c>
      <c r="D4" s="1">
        <v>841.94112790880229</v>
      </c>
      <c r="E4" s="1">
        <f t="shared" si="0"/>
        <v>1529000</v>
      </c>
      <c r="F4">
        <v>6090686</v>
      </c>
    </row>
    <row r="5" spans="1:6" x14ac:dyDescent="0.2">
      <c r="A5" s="1" t="s">
        <v>3</v>
      </c>
      <c r="B5" s="1">
        <v>2.527991081377174</v>
      </c>
      <c r="C5" s="1">
        <v>4568.0187451403299</v>
      </c>
      <c r="D5" s="1">
        <v>821.97369917919991</v>
      </c>
      <c r="E5" s="1">
        <f t="shared" si="0"/>
        <v>1529500</v>
      </c>
      <c r="F5">
        <v>6228429</v>
      </c>
    </row>
    <row r="6" spans="1:6" x14ac:dyDescent="0.2">
      <c r="A6" s="1" t="s">
        <v>4</v>
      </c>
      <c r="B6" s="1">
        <v>2.2053583458211143</v>
      </c>
      <c r="C6" s="1">
        <v>3913.9650552706416</v>
      </c>
      <c r="D6" s="1">
        <v>731.37215594333748</v>
      </c>
      <c r="E6" s="1">
        <f t="shared" si="0"/>
        <v>1530000</v>
      </c>
      <c r="F6">
        <v>6370665</v>
      </c>
    </row>
    <row r="7" spans="1:6" x14ac:dyDescent="0.2">
      <c r="A7" s="1" t="s">
        <v>5</v>
      </c>
      <c r="B7" s="1">
        <v>2.273492157396134</v>
      </c>
      <c r="C7" s="1">
        <v>4000.2229906153061</v>
      </c>
      <c r="D7" s="1">
        <v>762.28919217388386</v>
      </c>
      <c r="E7" s="1">
        <f t="shared" si="0"/>
        <v>1530500</v>
      </c>
      <c r="F7">
        <v>6514831</v>
      </c>
    </row>
    <row r="8" spans="1:6" x14ac:dyDescent="0.2">
      <c r="A8" s="1" t="s">
        <v>6</v>
      </c>
      <c r="B8" s="1">
        <v>2.146436433506814</v>
      </c>
      <c r="C8" s="1">
        <v>4350.4965870917167</v>
      </c>
      <c r="D8" s="1">
        <v>777.93721384984178</v>
      </c>
      <c r="E8" s="1">
        <f t="shared" si="0"/>
        <v>1531000</v>
      </c>
      <c r="F8">
        <v>6660468</v>
      </c>
    </row>
    <row r="9" spans="1:6" x14ac:dyDescent="0.2">
      <c r="A9" s="1" t="s">
        <v>7</v>
      </c>
      <c r="B9" s="1">
        <v>2.0994000155341115</v>
      </c>
      <c r="C9" s="1">
        <v>4615.0774155024719</v>
      </c>
      <c r="D9" s="1">
        <v>793.56355349840908</v>
      </c>
      <c r="E9" s="1">
        <f t="shared" si="0"/>
        <v>1531500</v>
      </c>
      <c r="F9">
        <v>6807577</v>
      </c>
    </row>
    <row r="10" spans="1:6" x14ac:dyDescent="0.2">
      <c r="A10" s="1" t="s">
        <v>8</v>
      </c>
      <c r="B10" s="1">
        <v>2.2404754206321997</v>
      </c>
      <c r="C10" s="1">
        <v>4928.7008040075743</v>
      </c>
      <c r="D10" s="1">
        <v>826.67181406501368</v>
      </c>
      <c r="E10" s="1">
        <f t="shared" si="0"/>
        <v>1532000</v>
      </c>
      <c r="F10">
        <v>6955993</v>
      </c>
    </row>
    <row r="11" spans="1:6" x14ac:dyDescent="0.2">
      <c r="A11" s="1" t="s">
        <v>9</v>
      </c>
      <c r="B11" s="1">
        <v>2.2425992519589082</v>
      </c>
      <c r="C11" s="1">
        <v>5242.3301364698164</v>
      </c>
      <c r="D11" s="1">
        <v>841.30941452798822</v>
      </c>
      <c r="E11" s="1">
        <f t="shared" si="0"/>
        <v>1532500</v>
      </c>
      <c r="F11">
        <v>7105263</v>
      </c>
    </row>
    <row r="12" spans="1:6" x14ac:dyDescent="0.2">
      <c r="A12" s="1" t="s">
        <v>10</v>
      </c>
      <c r="B12" s="1">
        <v>2.1465095640023413</v>
      </c>
      <c r="C12" s="1">
        <v>5499.9957244304769</v>
      </c>
      <c r="D12" s="1">
        <v>841.76333473903287</v>
      </c>
      <c r="E12" s="1">
        <f t="shared" si="0"/>
        <v>1533000</v>
      </c>
      <c r="F12">
        <v>7253684</v>
      </c>
    </row>
    <row r="13" spans="1:6" x14ac:dyDescent="0.2">
      <c r="A13" s="1" t="s">
        <v>11</v>
      </c>
      <c r="B13" s="1">
        <v>1.7748075988676149</v>
      </c>
      <c r="C13" s="1">
        <v>4819.7621150399718</v>
      </c>
      <c r="D13" s="1">
        <v>760.13280490530337</v>
      </c>
      <c r="E13" s="1">
        <f t="shared" si="0"/>
        <v>1533500</v>
      </c>
      <c r="F13">
        <v>7401437</v>
      </c>
    </row>
    <row r="14" spans="1:6" x14ac:dyDescent="0.2">
      <c r="A14" s="1" t="s">
        <v>12</v>
      </c>
      <c r="B14" s="1">
        <v>1.76643364621793</v>
      </c>
      <c r="C14" s="1">
        <v>4507.4279924486755</v>
      </c>
      <c r="D14" s="1">
        <v>773.83892260874177</v>
      </c>
      <c r="E14" s="1">
        <f t="shared" si="0"/>
        <v>1534000</v>
      </c>
      <c r="F14">
        <v>7548447</v>
      </c>
    </row>
    <row r="15" spans="1:6" x14ac:dyDescent="0.2">
      <c r="A15" s="1" t="s">
        <v>13</v>
      </c>
      <c r="B15" s="1">
        <v>1.8522152058735533</v>
      </c>
      <c r="C15" s="1">
        <v>4618.7478024576649</v>
      </c>
      <c r="D15" s="1">
        <v>801.36718401275937</v>
      </c>
      <c r="E15" s="1">
        <f t="shared" si="0"/>
        <v>1534500</v>
      </c>
      <c r="F15">
        <v>7694101</v>
      </c>
    </row>
    <row r="16" spans="1:6" x14ac:dyDescent="0.2">
      <c r="A16" s="1" t="s">
        <v>14</v>
      </c>
      <c r="B16" s="1">
        <v>1.7653097915873766</v>
      </c>
      <c r="C16" s="1">
        <v>4726.9056678952356</v>
      </c>
      <c r="D16" s="1">
        <v>786.68828279517959</v>
      </c>
      <c r="E16" s="1">
        <f t="shared" si="0"/>
        <v>1535000</v>
      </c>
      <c r="F16">
        <v>7839327</v>
      </c>
    </row>
    <row r="17" spans="1:6" x14ac:dyDescent="0.2">
      <c r="A17" s="1" t="s">
        <v>15</v>
      </c>
      <c r="B17" s="1">
        <v>1.796470847960951</v>
      </c>
      <c r="C17" s="1">
        <v>4899.4217950896827</v>
      </c>
      <c r="D17" s="1">
        <v>808.50134704897596</v>
      </c>
      <c r="E17" s="1">
        <f t="shared" si="0"/>
        <v>1535500</v>
      </c>
      <c r="F17">
        <v>7985430</v>
      </c>
    </row>
    <row r="18" spans="1:6" x14ac:dyDescent="0.2">
      <c r="A18" s="1" t="s">
        <v>16</v>
      </c>
      <c r="B18" s="1">
        <v>1.8002858471138774</v>
      </c>
      <c r="C18" s="1">
        <v>5128.9592030355507</v>
      </c>
      <c r="D18" s="1">
        <v>820.57551346280354</v>
      </c>
      <c r="E18" s="1">
        <f t="shared" si="0"/>
        <v>1536000</v>
      </c>
      <c r="F18">
        <v>8133324</v>
      </c>
    </row>
    <row r="19" spans="1:6" x14ac:dyDescent="0.2">
      <c r="A19" s="1" t="s">
        <v>17</v>
      </c>
      <c r="B19" s="1">
        <v>2.1021725697311076</v>
      </c>
      <c r="C19" s="1">
        <v>5413.3253246189634</v>
      </c>
      <c r="D19" s="1">
        <v>913.24609015908709</v>
      </c>
      <c r="E19" s="1">
        <f t="shared" si="0"/>
        <v>1536500</v>
      </c>
      <c r="F19">
        <v>8281001</v>
      </c>
    </row>
    <row r="20" spans="1:6" x14ac:dyDescent="0.2">
      <c r="A20" s="1" t="s">
        <v>18</v>
      </c>
      <c r="B20" s="1">
        <v>2.4863694712883979</v>
      </c>
      <c r="C20" s="1">
        <v>5851.4834450043636</v>
      </c>
      <c r="D20" s="1">
        <v>1006.6510325625372</v>
      </c>
      <c r="E20" s="1">
        <f t="shared" si="0"/>
        <v>1537000</v>
      </c>
      <c r="F20">
        <v>8424736</v>
      </c>
    </row>
    <row r="21" spans="1:6" x14ac:dyDescent="0.2">
      <c r="A21" s="1" t="s">
        <v>19</v>
      </c>
      <c r="B21" s="1">
        <v>2.5158105205415562</v>
      </c>
      <c r="C21" s="1">
        <v>5947.7648280094372</v>
      </c>
      <c r="D21" s="1">
        <v>1057.9380268977834</v>
      </c>
      <c r="E21" s="1">
        <f t="shared" si="0"/>
        <v>1537500</v>
      </c>
      <c r="F21">
        <v>8564931</v>
      </c>
    </row>
    <row r="22" spans="1:6" x14ac:dyDescent="0.2">
      <c r="A22" s="1" t="s">
        <v>20</v>
      </c>
      <c r="B22" s="1">
        <v>2.3276321659917887</v>
      </c>
      <c r="C22" s="1">
        <v>6309.4576477841847</v>
      </c>
      <c r="D22" s="1">
        <v>1064.4860121433483</v>
      </c>
      <c r="E22" s="1">
        <f t="shared" si="0"/>
        <v>1538000</v>
      </c>
      <c r="F22">
        <v>8703946</v>
      </c>
    </row>
    <row r="23" spans="1:6" x14ac:dyDescent="0.2">
      <c r="A23" s="1" t="s">
        <v>21</v>
      </c>
      <c r="B23" s="1">
        <v>2.3754570704349849</v>
      </c>
      <c r="C23" s="1">
        <v>6904.3304442663575</v>
      </c>
      <c r="D23" s="1">
        <v>1133.1163489986454</v>
      </c>
      <c r="E23" s="1">
        <f t="shared" si="0"/>
        <v>1538500</v>
      </c>
      <c r="F23">
        <v>8842834</v>
      </c>
    </row>
    <row r="24" spans="1:6" x14ac:dyDescent="0.2">
      <c r="A24" s="1" t="s">
        <v>22</v>
      </c>
      <c r="B24" s="1">
        <v>2.4942958370826127</v>
      </c>
      <c r="C24" s="1">
        <v>7247.0535355620714</v>
      </c>
      <c r="D24" s="1">
        <v>1143.5875294287814</v>
      </c>
      <c r="E24" s="1">
        <f t="shared" si="0"/>
        <v>1539000</v>
      </c>
      <c r="F24">
        <v>8981860</v>
      </c>
    </row>
    <row r="25" spans="1:6" x14ac:dyDescent="0.2">
      <c r="A25" s="1" t="s">
        <v>23</v>
      </c>
      <c r="B25" s="1">
        <v>2.7040483376053275</v>
      </c>
      <c r="C25" s="1">
        <v>7498.8520887836721</v>
      </c>
      <c r="D25" s="1">
        <v>1211.3306218428856</v>
      </c>
      <c r="E25" s="1">
        <f t="shared" si="0"/>
        <v>1539500</v>
      </c>
      <c r="F25">
        <v>9121594</v>
      </c>
    </row>
    <row r="26" spans="1:6" x14ac:dyDescent="0.2">
      <c r="A26" s="1" t="s">
        <v>24</v>
      </c>
      <c r="B26" s="1">
        <v>2.9199313152003206</v>
      </c>
      <c r="C26" s="1">
        <v>8051.4865900599298</v>
      </c>
      <c r="D26" s="1">
        <v>1282.944498812411</v>
      </c>
      <c r="E26" s="1">
        <v>1540000</v>
      </c>
      <c r="F26">
        <v>9262532</v>
      </c>
    </row>
    <row r="27" spans="1:6" x14ac:dyDescent="0.2">
      <c r="A27" s="1" t="s">
        <v>25</v>
      </c>
      <c r="B27" s="1">
        <v>3.3453113590961845</v>
      </c>
      <c r="C27" s="1">
        <v>8479.8752785861689</v>
      </c>
      <c r="D27" s="1">
        <v>1401.3146522795901</v>
      </c>
      <c r="E27" s="1">
        <v>1450000</v>
      </c>
      <c r="F27">
        <v>9405318</v>
      </c>
    </row>
    <row r="28" spans="1:6" x14ac:dyDescent="0.2">
      <c r="A28" s="1" t="s">
        <v>26</v>
      </c>
      <c r="B28" s="1">
        <v>3.8377289027062909</v>
      </c>
      <c r="C28" s="1">
        <v>8987.619521961391</v>
      </c>
      <c r="D28" s="1">
        <v>1548.0963889693214</v>
      </c>
      <c r="E28" s="1">
        <v>1644000</v>
      </c>
      <c r="F28">
        <v>9551155</v>
      </c>
    </row>
    <row r="29" spans="1:6" x14ac:dyDescent="0.2">
      <c r="A29" s="1" t="s">
        <v>27</v>
      </c>
      <c r="B29" s="1">
        <v>3.8717435320675593</v>
      </c>
      <c r="C29" s="1">
        <v>9254.7947886695911</v>
      </c>
      <c r="D29" s="1">
        <v>1582.2252191666762</v>
      </c>
      <c r="E29" s="1">
        <v>1759000</v>
      </c>
      <c r="F29">
        <v>9700428</v>
      </c>
    </row>
    <row r="30" spans="1:6" x14ac:dyDescent="0.2">
      <c r="A30" s="1" t="s">
        <v>28</v>
      </c>
      <c r="B30" s="1">
        <v>4.079267745894529</v>
      </c>
      <c r="C30" s="1">
        <v>9100.9991714550142</v>
      </c>
      <c r="D30" s="1">
        <v>1660.0099277360569</v>
      </c>
      <c r="E30" s="1">
        <v>1632000</v>
      </c>
      <c r="F30">
        <v>9853407</v>
      </c>
    </row>
    <row r="31" spans="1:6" x14ac:dyDescent="0.2">
      <c r="A31" s="1" t="s">
        <v>53</v>
      </c>
      <c r="B31" s="1">
        <v>3.8534993750144957</v>
      </c>
      <c r="C31" s="1">
        <v>9469.1104676205541</v>
      </c>
      <c r="D31" s="1">
        <v>1648.9655143495072</v>
      </c>
      <c r="E31" s="1">
        <v>1742000</v>
      </c>
      <c r="F31">
        <v>10010039</v>
      </c>
    </row>
    <row r="32" spans="1:6" x14ac:dyDescent="0.2">
      <c r="A32" s="1" t="s">
        <v>52</v>
      </c>
      <c r="B32" s="1">
        <v>3.4535635519890002</v>
      </c>
      <c r="C32" s="1">
        <v>9666.4760548546492</v>
      </c>
      <c r="D32" s="1">
        <v>1599.0574665446075</v>
      </c>
      <c r="E32" s="1">
        <v>1723000</v>
      </c>
      <c r="F32">
        <v>10169856</v>
      </c>
    </row>
    <row r="33" spans="1:6" x14ac:dyDescent="0.2">
      <c r="A33" s="1" t="s">
        <v>51</v>
      </c>
      <c r="B33" s="1">
        <v>3.5307200277016197</v>
      </c>
      <c r="C33" s="1">
        <v>9852.8339284953963</v>
      </c>
      <c r="D33" s="1">
        <v>1636.4662256894762</v>
      </c>
      <c r="E33" s="1">
        <v>1412000</v>
      </c>
      <c r="F33">
        <v>10333879</v>
      </c>
    </row>
    <row r="34" spans="1:6" x14ac:dyDescent="0.2">
      <c r="A34" s="1" t="s">
        <v>50</v>
      </c>
      <c r="B34" s="1">
        <v>3.5192615709999693</v>
      </c>
      <c r="C34" s="1">
        <v>10141.73198205177</v>
      </c>
      <c r="D34" s="1">
        <v>1635.06923175368</v>
      </c>
      <c r="E34" s="1">
        <v>1614000</v>
      </c>
      <c r="F34">
        <v>10502180</v>
      </c>
    </row>
    <row r="35" spans="1:6" x14ac:dyDescent="0.2">
      <c r="A35" s="1" t="s">
        <v>49</v>
      </c>
      <c r="B35" s="1">
        <v>3.7421183016315864</v>
      </c>
      <c r="C35" s="1">
        <v>10754.306601667024</v>
      </c>
      <c r="D35" s="1">
        <v>1722.2894921915156</v>
      </c>
      <c r="E35" s="1">
        <v>1785000</v>
      </c>
      <c r="F35">
        <v>10674260</v>
      </c>
    </row>
    <row r="36" spans="1:6" x14ac:dyDescent="0.2">
      <c r="A36" s="1" t="s">
        <v>48</v>
      </c>
      <c r="B36" s="1">
        <v>3.8284536433372658</v>
      </c>
      <c r="C36" s="1">
        <v>11249.867903232589</v>
      </c>
      <c r="D36" s="1">
        <v>1756.5981035313912</v>
      </c>
      <c r="E36" s="1">
        <v>2027000</v>
      </c>
      <c r="F36">
        <v>10850217</v>
      </c>
    </row>
    <row r="37" spans="1:6" x14ac:dyDescent="0.2">
      <c r="A37" s="1" t="s">
        <v>47</v>
      </c>
      <c r="B37" s="1">
        <v>3.9715104824865413</v>
      </c>
      <c r="C37" s="1">
        <v>11833.952018895972</v>
      </c>
      <c r="D37" s="1">
        <v>1809.0608017553163</v>
      </c>
      <c r="E37" s="1">
        <v>2253000</v>
      </c>
      <c r="F37">
        <v>11028048</v>
      </c>
    </row>
    <row r="38" spans="1:6" x14ac:dyDescent="0.2">
      <c r="A38" s="1" t="s">
        <v>46</v>
      </c>
      <c r="B38" s="1">
        <v>4.3439165441352365</v>
      </c>
      <c r="C38" s="1">
        <v>12285.048383044374</v>
      </c>
      <c r="D38" s="1">
        <v>1856.8308384703155</v>
      </c>
      <c r="E38" s="1">
        <v>2507000</v>
      </c>
      <c r="F38">
        <v>11202016</v>
      </c>
    </row>
    <row r="39" spans="1:6" x14ac:dyDescent="0.2">
      <c r="A39" s="1" t="s">
        <v>45</v>
      </c>
      <c r="B39" s="1">
        <v>4.3122943291964404</v>
      </c>
      <c r="C39" s="1">
        <v>12588.691222499972</v>
      </c>
      <c r="D39" s="1">
        <v>1820.2536655090985</v>
      </c>
      <c r="E39" s="1">
        <v>2710000</v>
      </c>
      <c r="F39">
        <v>11369721</v>
      </c>
    </row>
    <row r="40" spans="1:6" x14ac:dyDescent="0.2">
      <c r="A40" s="1" t="s">
        <v>44</v>
      </c>
      <c r="B40" s="1">
        <v>3.9695556156882681</v>
      </c>
      <c r="C40" s="1">
        <v>12268.441153071946</v>
      </c>
      <c r="D40" s="1">
        <v>1754.2233426396431</v>
      </c>
      <c r="E40" s="1">
        <v>2760000</v>
      </c>
      <c r="F40">
        <v>11532057</v>
      </c>
    </row>
    <row r="41" spans="1:6" x14ac:dyDescent="0.2">
      <c r="A41" s="1" t="s">
        <v>43</v>
      </c>
      <c r="B41" s="1">
        <v>4.251715170530785</v>
      </c>
      <c r="C41" s="1">
        <v>12860.177644746913</v>
      </c>
      <c r="D41" s="1">
        <v>1815.2759013906261</v>
      </c>
      <c r="E41" s="1">
        <v>2801000</v>
      </c>
      <c r="F41">
        <v>11686611</v>
      </c>
    </row>
    <row r="42" spans="1:6" x14ac:dyDescent="0.2">
      <c r="A42" s="1" t="s">
        <v>42</v>
      </c>
      <c r="B42" s="1">
        <v>4.6197295374893663</v>
      </c>
      <c r="C42" s="1">
        <v>13518.765078247452</v>
      </c>
      <c r="D42" s="1">
        <v>1959.3588007292099</v>
      </c>
      <c r="E42" s="1">
        <v>3137000</v>
      </c>
      <c r="F42">
        <v>11832020</v>
      </c>
    </row>
    <row r="43" spans="1:6" x14ac:dyDescent="0.2">
      <c r="A43" s="1" t="s">
        <v>41</v>
      </c>
      <c r="B43" s="1">
        <v>4.6779827965124392</v>
      </c>
      <c r="C43" s="1">
        <v>14109.143326368303</v>
      </c>
      <c r="D43" s="1">
        <v>2149.4914483436091</v>
      </c>
      <c r="E43" s="1">
        <v>3554000</v>
      </c>
      <c r="F43">
        <v>11967095</v>
      </c>
    </row>
    <row r="44" spans="1:6" x14ac:dyDescent="0.2">
      <c r="A44" s="1" t="s">
        <v>40</v>
      </c>
      <c r="B44" s="1">
        <v>4.7658659901270015</v>
      </c>
      <c r="C44" s="1">
        <v>14551.044420914604</v>
      </c>
      <c r="D44" s="1">
        <v>2215.8004285865954</v>
      </c>
      <c r="E44" s="1">
        <v>3576000</v>
      </c>
      <c r="F44">
        <v>12091158</v>
      </c>
    </row>
    <row r="45" spans="1:6" x14ac:dyDescent="0.2">
      <c r="A45" s="1" t="s">
        <v>39</v>
      </c>
      <c r="B45" s="1">
        <v>4.6873766237128418</v>
      </c>
      <c r="C45" s="1">
        <v>14681.33075772285</v>
      </c>
      <c r="D45" s="1">
        <v>2049.6888291781252</v>
      </c>
      <c r="E45" s="1">
        <v>3674000</v>
      </c>
      <c r="F45">
        <v>12211695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4C6D19-7E2C-5C42-B36C-85BE03C0B7B7}">
  <dimension ref="A1:F34"/>
  <sheetViews>
    <sheetView workbookViewId="0">
      <selection activeCell="H23" sqref="H23"/>
    </sheetView>
  </sheetViews>
  <sheetFormatPr baseColWidth="10" defaultRowHeight="16" x14ac:dyDescent="0.2"/>
  <cols>
    <col min="1" max="16384" width="10.83203125" style="1"/>
  </cols>
  <sheetData>
    <row r="1" spans="1:6" x14ac:dyDescent="0.2">
      <c r="A1" s="1" t="s">
        <v>30</v>
      </c>
      <c r="B1" s="1" t="s">
        <v>32</v>
      </c>
      <c r="C1" s="1" t="s">
        <v>31</v>
      </c>
      <c r="D1" s="1" t="s">
        <v>33</v>
      </c>
      <c r="E1" s="1" t="s">
        <v>37</v>
      </c>
      <c r="F1" s="3" t="s">
        <v>54</v>
      </c>
    </row>
    <row r="2" spans="1:6" x14ac:dyDescent="0.2">
      <c r="A2" s="1" t="s">
        <v>11</v>
      </c>
      <c r="B2" s="1">
        <v>2.3518643331885545</v>
      </c>
      <c r="C2" s="1">
        <v>5494.6830696060661</v>
      </c>
      <c r="D2" s="1">
        <v>799.9571434347547</v>
      </c>
      <c r="E2" s="1">
        <v>20241000</v>
      </c>
      <c r="F2">
        <v>37208509</v>
      </c>
    </row>
    <row r="3" spans="1:6" x14ac:dyDescent="0.2">
      <c r="A3" s="1" t="s">
        <v>12</v>
      </c>
      <c r="B3" s="1">
        <v>2.3875953255904294</v>
      </c>
      <c r="C3" s="1">
        <v>5758.2329457073838</v>
      </c>
      <c r="D3" s="1">
        <v>856.84169611204243</v>
      </c>
      <c r="E3" s="1">
        <v>21395000</v>
      </c>
      <c r="F3">
        <v>38294268</v>
      </c>
    </row>
    <row r="4" spans="1:6" x14ac:dyDescent="0.2">
      <c r="A4" s="1" t="s">
        <v>13</v>
      </c>
      <c r="B4" s="1">
        <v>2.5190521004961068</v>
      </c>
      <c r="C4" s="1">
        <v>6015.4576471729206</v>
      </c>
      <c r="D4" s="1">
        <v>917.51606875118091</v>
      </c>
      <c r="E4" s="1">
        <v>19351000</v>
      </c>
      <c r="F4">
        <v>39398225</v>
      </c>
    </row>
    <row r="5" spans="1:6" x14ac:dyDescent="0.2">
      <c r="A5" s="1" t="s">
        <v>14</v>
      </c>
      <c r="B5" s="1">
        <v>2.6233287756828174</v>
      </c>
      <c r="C5" s="1">
        <v>6168.306716535476</v>
      </c>
      <c r="D5" s="1">
        <v>946.63818878333268</v>
      </c>
      <c r="E5" s="1">
        <v>19392000</v>
      </c>
      <c r="F5">
        <v>40508312</v>
      </c>
    </row>
    <row r="6" spans="1:6" x14ac:dyDescent="0.2">
      <c r="A6" s="1" t="s">
        <v>15</v>
      </c>
      <c r="B6" s="1">
        <v>2.7019188778809262</v>
      </c>
      <c r="C6" s="1">
        <v>6331.4616170265917</v>
      </c>
      <c r="D6" s="1">
        <v>971.614442203929</v>
      </c>
      <c r="E6" s="1">
        <v>19043000</v>
      </c>
      <c r="F6">
        <v>41633951</v>
      </c>
    </row>
    <row r="7" spans="1:6" x14ac:dyDescent="0.2">
      <c r="A7" s="1" t="s">
        <v>16</v>
      </c>
      <c r="B7" s="1">
        <v>2.9403918924514327</v>
      </c>
      <c r="C7" s="1">
        <v>6426.2600254239769</v>
      </c>
      <c r="D7" s="1">
        <v>1010.638469617356</v>
      </c>
      <c r="E7" s="1">
        <v>20641000</v>
      </c>
      <c r="F7">
        <v>42787013</v>
      </c>
    </row>
    <row r="8" spans="1:6" x14ac:dyDescent="0.2">
      <c r="A8" s="1" t="s">
        <v>17</v>
      </c>
      <c r="B8" s="1">
        <v>2.9970453121756782</v>
      </c>
      <c r="C8" s="1">
        <v>6466.3306117239626</v>
      </c>
      <c r="D8" s="1">
        <v>1063.6449722254185</v>
      </c>
      <c r="E8" s="1">
        <v>19810000</v>
      </c>
      <c r="F8">
        <v>43965650</v>
      </c>
    </row>
    <row r="9" spans="1:6" x14ac:dyDescent="0.2">
      <c r="A9" s="1" t="s">
        <v>18</v>
      </c>
      <c r="B9" s="1">
        <v>3.3714561657413213</v>
      </c>
      <c r="C9" s="1">
        <v>6864.8315789449653</v>
      </c>
      <c r="D9" s="1">
        <v>1158.89705262403</v>
      </c>
      <c r="E9" s="1">
        <v>19667000</v>
      </c>
      <c r="F9">
        <v>45154545</v>
      </c>
    </row>
    <row r="10" spans="1:6" x14ac:dyDescent="0.2">
      <c r="A10" s="1" t="s">
        <v>19</v>
      </c>
      <c r="B10" s="1">
        <v>3.5574558465332782</v>
      </c>
      <c r="C10" s="1">
        <v>7344.8367689357692</v>
      </c>
      <c r="D10" s="1">
        <v>1240.068478235072</v>
      </c>
      <c r="E10" s="1">
        <v>18665000</v>
      </c>
      <c r="F10">
        <v>46452201</v>
      </c>
    </row>
    <row r="11" spans="1:6" x14ac:dyDescent="0.2">
      <c r="A11" s="1" t="s">
        <v>20</v>
      </c>
      <c r="B11" s="1">
        <v>3.8703916506469471</v>
      </c>
      <c r="C11" s="1">
        <v>7832.0110693469951</v>
      </c>
      <c r="D11" s="1">
        <v>1371.2976441717408</v>
      </c>
      <c r="E11" s="1">
        <v>20618000</v>
      </c>
      <c r="F11">
        <v>47851112</v>
      </c>
    </row>
    <row r="12" spans="1:6" x14ac:dyDescent="0.2">
      <c r="A12" s="1" t="s">
        <v>21</v>
      </c>
      <c r="B12" s="1">
        <v>4.0079034603733552</v>
      </c>
      <c r="C12" s="1">
        <v>8304.4227346077696</v>
      </c>
      <c r="D12" s="1">
        <v>1430.5550772165868</v>
      </c>
      <c r="E12" s="1">
        <v>21915000</v>
      </c>
      <c r="F12">
        <v>49227507</v>
      </c>
    </row>
    <row r="13" spans="1:6" x14ac:dyDescent="0.2">
      <c r="A13" s="1" t="s">
        <v>22</v>
      </c>
      <c r="B13" s="1">
        <v>4.1987200363932216</v>
      </c>
      <c r="C13" s="1">
        <v>8077.9382518660404</v>
      </c>
      <c r="D13" s="1">
        <v>1463.9497219745763</v>
      </c>
      <c r="E13" s="1">
        <v>21353000</v>
      </c>
      <c r="F13">
        <v>50563950</v>
      </c>
    </row>
    <row r="14" spans="1:6" x14ac:dyDescent="0.2">
      <c r="A14" s="1" t="s">
        <v>23</v>
      </c>
      <c r="B14" s="1">
        <v>3.7527708701488374</v>
      </c>
      <c r="C14" s="1">
        <v>7628.8138700968329</v>
      </c>
      <c r="D14" s="1">
        <v>1348.7459012244074</v>
      </c>
      <c r="E14" s="1">
        <v>21606000</v>
      </c>
      <c r="F14">
        <v>51878424</v>
      </c>
    </row>
    <row r="15" spans="1:6" x14ac:dyDescent="0.2">
      <c r="A15" s="1" t="s">
        <v>24</v>
      </c>
      <c r="B15" s="1">
        <v>3.6635350562323961</v>
      </c>
      <c r="C15" s="1">
        <v>7724.1128145871489</v>
      </c>
      <c r="D15" s="1">
        <v>1379.7766460164839</v>
      </c>
      <c r="E15" s="1">
        <v>22931000</v>
      </c>
      <c r="F15">
        <v>53169833</v>
      </c>
    </row>
    <row r="16" spans="1:6" x14ac:dyDescent="0.2">
      <c r="A16" s="1" t="s">
        <v>25</v>
      </c>
      <c r="B16" s="1">
        <v>3.7292992293878595</v>
      </c>
      <c r="C16" s="1">
        <v>7731.8753052085767</v>
      </c>
      <c r="D16" s="1">
        <v>1404.0038956727733</v>
      </c>
      <c r="E16" s="1">
        <v>22346000</v>
      </c>
      <c r="F16">
        <v>54437282</v>
      </c>
    </row>
    <row r="17" spans="1:6" x14ac:dyDescent="0.2">
      <c r="A17" s="1" t="s">
        <v>26</v>
      </c>
      <c r="B17" s="1">
        <v>3.7317080413572712</v>
      </c>
      <c r="C17" s="1">
        <v>7344.4378274495039</v>
      </c>
      <c r="D17" s="1">
        <v>1338.6895718423432</v>
      </c>
      <c r="E17" s="1">
        <v>23290000</v>
      </c>
      <c r="F17">
        <v>55706830</v>
      </c>
    </row>
    <row r="18" spans="1:6" x14ac:dyDescent="0.2">
      <c r="A18" s="1" t="s">
        <v>27</v>
      </c>
      <c r="B18" s="1">
        <v>3.8179538708669085</v>
      </c>
      <c r="C18" s="1">
        <v>7325.3398563572446</v>
      </c>
      <c r="D18" s="1">
        <v>1380.4985058206241</v>
      </c>
      <c r="E18" s="1">
        <v>23403000</v>
      </c>
      <c r="F18">
        <v>56969818</v>
      </c>
    </row>
    <row r="19" spans="1:6" x14ac:dyDescent="0.2">
      <c r="A19" s="1" t="s">
        <v>28</v>
      </c>
      <c r="B19" s="1">
        <v>3.7408940720776256</v>
      </c>
      <c r="C19" s="1">
        <v>7276.4527998575068</v>
      </c>
      <c r="D19" s="1">
        <v>1370.4466766505143</v>
      </c>
      <c r="E19" s="1">
        <v>23403000</v>
      </c>
      <c r="F19">
        <v>58224518</v>
      </c>
    </row>
    <row r="20" spans="1:6" x14ac:dyDescent="0.2">
      <c r="A20" s="1" t="s">
        <v>53</v>
      </c>
      <c r="B20" s="1">
        <v>4.3236202331549789</v>
      </c>
      <c r="C20" s="1">
        <v>7429.1135794444908</v>
      </c>
      <c r="D20" s="1">
        <v>1404.0184716243327</v>
      </c>
      <c r="E20" s="1">
        <v>24151000</v>
      </c>
      <c r="F20">
        <v>59464656</v>
      </c>
    </row>
    <row r="21" spans="1:6" x14ac:dyDescent="0.2">
      <c r="A21" s="1" t="s">
        <v>52</v>
      </c>
      <c r="B21" s="1">
        <v>3.7305007385727533</v>
      </c>
      <c r="C21" s="1">
        <v>7661.6730795752046</v>
      </c>
      <c r="D21" s="1">
        <v>1448.9683634810303</v>
      </c>
      <c r="E21" s="1">
        <v>29346000</v>
      </c>
      <c r="F21">
        <v>60684664</v>
      </c>
    </row>
    <row r="22" spans="1:6" x14ac:dyDescent="0.2">
      <c r="A22" s="1" t="s">
        <v>51</v>
      </c>
      <c r="B22" s="1">
        <v>3.8124850984556233</v>
      </c>
      <c r="C22" s="1">
        <v>7827.4505319961681</v>
      </c>
      <c r="D22" s="1">
        <v>1491.3028959460357</v>
      </c>
      <c r="E22" s="1">
        <v>32093000</v>
      </c>
      <c r="F22">
        <v>61907176</v>
      </c>
    </row>
    <row r="23" spans="1:6" x14ac:dyDescent="0.2">
      <c r="A23" s="1" t="s">
        <v>50</v>
      </c>
      <c r="B23" s="1">
        <v>3.7679214092894489</v>
      </c>
      <c r="C23" s="1">
        <v>7944.3396362084177</v>
      </c>
      <c r="D23" s="1">
        <v>1474.0005410437282</v>
      </c>
      <c r="E23" s="1">
        <v>35079000</v>
      </c>
      <c r="F23">
        <v>63130829</v>
      </c>
    </row>
    <row r="24" spans="1:6" x14ac:dyDescent="0.2">
      <c r="A24" s="1" t="s">
        <v>49</v>
      </c>
      <c r="B24" s="1">
        <v>3.7468781530264534</v>
      </c>
      <c r="C24" s="1">
        <v>7940.1441456706298</v>
      </c>
      <c r="D24" s="1">
        <v>1469.468612921836</v>
      </c>
      <c r="E24" s="1">
        <v>39291000</v>
      </c>
      <c r="F24">
        <v>64385651</v>
      </c>
    </row>
    <row r="25" spans="1:6" x14ac:dyDescent="0.2">
      <c r="A25" s="1" t="s">
        <v>48</v>
      </c>
      <c r="B25" s="1">
        <v>3.820068505884521</v>
      </c>
      <c r="C25" s="1">
        <v>8174.6920205464894</v>
      </c>
      <c r="D25" s="1">
        <v>1474.0871077022509</v>
      </c>
      <c r="E25" s="1">
        <f t="shared" ref="E25:E34" si="0">E24+2500</f>
        <v>39293500</v>
      </c>
      <c r="F25">
        <v>65666260</v>
      </c>
    </row>
    <row r="26" spans="1:6" x14ac:dyDescent="0.2">
      <c r="A26" s="1" t="s">
        <v>47</v>
      </c>
      <c r="B26" s="1">
        <v>3.5388895845917436</v>
      </c>
      <c r="C26" s="1">
        <v>7522.2218396022736</v>
      </c>
      <c r="D26" s="1">
        <v>1401.2295357339447</v>
      </c>
      <c r="E26" s="1">
        <f t="shared" si="0"/>
        <v>39296000</v>
      </c>
      <c r="F26">
        <v>66933497</v>
      </c>
    </row>
    <row r="27" spans="1:6" x14ac:dyDescent="0.2">
      <c r="A27" s="1" t="s">
        <v>46</v>
      </c>
      <c r="B27" s="1">
        <v>3.6203056488535195</v>
      </c>
      <c r="C27" s="1">
        <v>7893.9074264373021</v>
      </c>
      <c r="D27" s="1">
        <v>1407.5455473513912</v>
      </c>
      <c r="E27" s="1">
        <f t="shared" si="0"/>
        <v>39298500</v>
      </c>
      <c r="F27">
        <v>68190845</v>
      </c>
    </row>
    <row r="28" spans="1:6" x14ac:dyDescent="0.2">
      <c r="A28" s="1" t="s">
        <v>45</v>
      </c>
      <c r="B28" s="1">
        <v>3.8010142787435162</v>
      </c>
      <c r="C28" s="1">
        <v>8296.1658614878306</v>
      </c>
      <c r="D28" s="1">
        <v>1456.8763825243707</v>
      </c>
      <c r="E28" s="1">
        <f t="shared" si="0"/>
        <v>39301000</v>
      </c>
      <c r="F28">
        <v>69420302</v>
      </c>
    </row>
    <row r="29" spans="1:6" x14ac:dyDescent="0.2">
      <c r="A29" s="1" t="s">
        <v>44</v>
      </c>
      <c r="B29" s="1">
        <v>3.9372728428530741</v>
      </c>
      <c r="C29" s="1">
        <v>8588.6378512901756</v>
      </c>
      <c r="D29" s="1">
        <v>1474.1742420795745</v>
      </c>
      <c r="E29" s="1">
        <f t="shared" si="0"/>
        <v>39303500</v>
      </c>
      <c r="F29">
        <v>70638875</v>
      </c>
    </row>
    <row r="30" spans="1:6" x14ac:dyDescent="0.2">
      <c r="A30" s="1" t="s">
        <v>43</v>
      </c>
      <c r="B30" s="1">
        <v>3.9041808123560284</v>
      </c>
      <c r="C30" s="1">
        <v>8694.9872999582149</v>
      </c>
      <c r="D30" s="1">
        <v>1494.3594792209526</v>
      </c>
      <c r="E30" s="1">
        <f t="shared" si="0"/>
        <v>39306000</v>
      </c>
      <c r="F30">
        <v>71958813</v>
      </c>
    </row>
    <row r="31" spans="1:6" x14ac:dyDescent="0.2">
      <c r="A31" s="1" t="s">
        <v>42</v>
      </c>
      <c r="B31" s="1">
        <v>3.9164781821506645</v>
      </c>
      <c r="C31" s="1">
        <v>8997.4336174162872</v>
      </c>
      <c r="D31" s="1">
        <v>1474.5923436069247</v>
      </c>
      <c r="E31" s="1">
        <f t="shared" si="0"/>
        <v>39308500</v>
      </c>
      <c r="F31">
        <v>73339669</v>
      </c>
    </row>
    <row r="32" spans="1:6" x14ac:dyDescent="0.2">
      <c r="A32" s="1" t="s">
        <v>41</v>
      </c>
      <c r="B32" s="1">
        <v>4.0068816161530858</v>
      </c>
      <c r="C32" s="1">
        <v>8843.9011599614951</v>
      </c>
      <c r="D32" s="1">
        <v>1506.7203522273478</v>
      </c>
      <c r="E32" s="1">
        <f t="shared" si="0"/>
        <v>39311000</v>
      </c>
      <c r="F32">
        <v>74688097</v>
      </c>
    </row>
    <row r="33" spans="1:6" x14ac:dyDescent="0.2">
      <c r="A33" s="1" t="s">
        <v>40</v>
      </c>
      <c r="B33" s="1">
        <v>3.9709349879883793</v>
      </c>
      <c r="C33" s="1">
        <v>8731.2200205744375</v>
      </c>
      <c r="D33" s="1">
        <v>1495.4425832102861</v>
      </c>
      <c r="E33" s="1">
        <f t="shared" si="0"/>
        <v>39313500</v>
      </c>
      <c r="F33">
        <v>76021956</v>
      </c>
    </row>
    <row r="34" spans="1:6" x14ac:dyDescent="0.2">
      <c r="A34" s="1" t="s">
        <v>39</v>
      </c>
      <c r="B34" s="1">
        <v>4.1670465195752238</v>
      </c>
      <c r="C34" s="1">
        <v>8749.778035387033</v>
      </c>
      <c r="D34" s="1">
        <v>1565.0776506988284</v>
      </c>
      <c r="E34" s="1">
        <f t="shared" si="0"/>
        <v>39316000</v>
      </c>
      <c r="F34">
        <v>77325278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AF87D80-4FA7-6B44-A921-DAF7ABB3D7F8}">
  <dimension ref="A1:F41"/>
  <sheetViews>
    <sheetView zoomScale="150" zoomScaleNormal="150" workbookViewId="0">
      <selection activeCell="G18" sqref="G18"/>
    </sheetView>
  </sheetViews>
  <sheetFormatPr baseColWidth="10" defaultRowHeight="13" x14ac:dyDescent="0.15"/>
  <sheetData>
    <row r="1" spans="1:6" x14ac:dyDescent="0.15">
      <c r="A1" t="s">
        <v>30</v>
      </c>
      <c r="B1" t="s">
        <v>31</v>
      </c>
      <c r="C1" t="s">
        <v>32</v>
      </c>
      <c r="D1" t="s">
        <v>33</v>
      </c>
      <c r="E1" t="s">
        <v>37</v>
      </c>
      <c r="F1" s="2" t="s">
        <v>54</v>
      </c>
    </row>
    <row r="2" spans="1:6" x14ac:dyDescent="0.15">
      <c r="A2">
        <v>1975</v>
      </c>
      <c r="B2">
        <v>25239.91990572897</v>
      </c>
      <c r="C2">
        <v>20.402224069675377</v>
      </c>
      <c r="D2">
        <v>7656.2635792437013</v>
      </c>
      <c r="E2">
        <v>20490040</v>
      </c>
      <c r="F2">
        <v>139177308</v>
      </c>
    </row>
    <row r="3" spans="1:6" x14ac:dyDescent="0.15">
      <c r="A3">
        <v>1976</v>
      </c>
      <c r="B3">
        <v>26347.809281996022</v>
      </c>
      <c r="C3">
        <v>21.157615373678539</v>
      </c>
      <c r="D3">
        <v>8100.5622216616603</v>
      </c>
      <c r="E3">
        <v>22301729.599999998</v>
      </c>
      <c r="F3">
        <v>141515889</v>
      </c>
    </row>
    <row r="4" spans="1:6" x14ac:dyDescent="0.15">
      <c r="A4">
        <v>1977</v>
      </c>
      <c r="B4">
        <v>27286.25151449109</v>
      </c>
      <c r="C4">
        <v>21.53248400601165</v>
      </c>
      <c r="D4">
        <v>8285.5708979790124</v>
      </c>
      <c r="E4">
        <v>24014499.199999999</v>
      </c>
      <c r="F4">
        <v>143829512</v>
      </c>
    </row>
    <row r="5" spans="1:6" x14ac:dyDescent="0.15">
      <c r="A5">
        <v>1978</v>
      </c>
      <c r="B5">
        <v>28500.240457353382</v>
      </c>
      <c r="C5">
        <v>21.97300469483568</v>
      </c>
      <c r="D5">
        <v>8438.4030774760213</v>
      </c>
      <c r="E5">
        <v>27302550.400000002</v>
      </c>
      <c r="F5">
        <v>146177580</v>
      </c>
    </row>
    <row r="6" spans="1:6" x14ac:dyDescent="0.15">
      <c r="A6">
        <v>1979</v>
      </c>
      <c r="B6">
        <v>29082.593777965394</v>
      </c>
      <c r="C6">
        <v>21.780436977627691</v>
      </c>
      <c r="D6">
        <v>8327.0417053609126</v>
      </c>
      <c r="E6">
        <v>31362400.000000004</v>
      </c>
      <c r="F6">
        <v>148535061</v>
      </c>
    </row>
    <row r="7" spans="1:6" x14ac:dyDescent="0.15">
      <c r="A7">
        <v>1980</v>
      </c>
      <c r="B7">
        <v>28734.399259764559</v>
      </c>
      <c r="C7">
        <v>20.786487741225656</v>
      </c>
      <c r="D7">
        <v>7942.2530179337655</v>
      </c>
      <c r="E7">
        <v>29532908.800000001</v>
      </c>
      <c r="F7">
        <v>150533903</v>
      </c>
    </row>
    <row r="8" spans="1:6" x14ac:dyDescent="0.15">
      <c r="A8">
        <v>1981</v>
      </c>
      <c r="B8">
        <v>29191.999487941579</v>
      </c>
      <c r="C8">
        <v>19.766764174213176</v>
      </c>
      <c r="D8">
        <v>7647.5380535678487</v>
      </c>
      <c r="E8">
        <v>28108640.000000004</v>
      </c>
      <c r="F8">
        <v>152345271</v>
      </c>
    </row>
    <row r="9" spans="1:6" x14ac:dyDescent="0.15">
      <c r="A9">
        <v>1982</v>
      </c>
      <c r="B9">
        <v>28362.494616340915</v>
      </c>
      <c r="C9">
        <v>18.590495230160919</v>
      </c>
      <c r="D9">
        <v>7259.0788987499136</v>
      </c>
      <c r="E9">
        <v>29099260.800000001</v>
      </c>
      <c r="F9">
        <v>153984654</v>
      </c>
    </row>
    <row r="10" spans="1:6" x14ac:dyDescent="0.15">
      <c r="A10">
        <v>1983</v>
      </c>
      <c r="B10">
        <v>29406.257468604577</v>
      </c>
      <c r="C10">
        <v>18.571543709793321</v>
      </c>
      <c r="D10">
        <v>7199.1185327128387</v>
      </c>
      <c r="E10">
        <v>31560009.600000001</v>
      </c>
      <c r="F10">
        <v>155628063</v>
      </c>
    </row>
    <row r="11" spans="1:6" x14ac:dyDescent="0.15">
      <c r="A11">
        <v>1984</v>
      </c>
      <c r="B11">
        <v>31268.97564465176</v>
      </c>
      <c r="C11">
        <v>18.976750268207361</v>
      </c>
      <c r="D11">
        <v>7443.3200169617294</v>
      </c>
      <c r="E11">
        <v>34019148.799999997</v>
      </c>
      <c r="F11">
        <v>157122255</v>
      </c>
    </row>
    <row r="12" spans="1:6" x14ac:dyDescent="0.15">
      <c r="A12">
        <v>1985</v>
      </c>
      <c r="B12">
        <v>32306.833056774431</v>
      </c>
      <c r="C12">
        <v>18.882312742724569</v>
      </c>
      <c r="D12">
        <v>7456.2629032800396</v>
      </c>
      <c r="E12">
        <v>37205910.399999999</v>
      </c>
      <c r="F12">
        <v>158592615</v>
      </c>
    </row>
    <row r="13" spans="1:6" x14ac:dyDescent="0.15">
      <c r="A13">
        <v>1986</v>
      </c>
      <c r="B13">
        <v>33133.695444191348</v>
      </c>
      <c r="C13">
        <v>18.720722716161461</v>
      </c>
      <c r="D13">
        <v>7376.0962383345895</v>
      </c>
      <c r="E13">
        <v>41455449.599999994</v>
      </c>
      <c r="F13">
        <v>160182740</v>
      </c>
    </row>
    <row r="14" spans="1:6" x14ac:dyDescent="0.15">
      <c r="A14">
        <v>1987</v>
      </c>
      <c r="B14">
        <v>33975.654795306436</v>
      </c>
      <c r="C14">
        <v>19.350334422941199</v>
      </c>
      <c r="D14">
        <v>7622.1730165215922</v>
      </c>
      <c r="E14">
        <v>44183270.399999999</v>
      </c>
      <c r="F14">
        <v>161562819</v>
      </c>
    </row>
    <row r="15" spans="1:6" x14ac:dyDescent="0.15">
      <c r="A15">
        <v>1988</v>
      </c>
      <c r="B15">
        <v>35083.969042818186</v>
      </c>
      <c r="C15">
        <v>20.010413408643796</v>
      </c>
      <c r="D15">
        <v>7849.7539703638877</v>
      </c>
      <c r="E15">
        <v>45420291.200000003</v>
      </c>
      <c r="F15">
        <v>162567856</v>
      </c>
    </row>
    <row r="16" spans="1:6" x14ac:dyDescent="0.15">
      <c r="A16">
        <v>1989</v>
      </c>
      <c r="B16">
        <v>36033.330202699151</v>
      </c>
      <c r="C16">
        <v>20.075769778663716</v>
      </c>
      <c r="D16">
        <v>7890.2872023628652</v>
      </c>
      <c r="E16">
        <v>45316150.399999999</v>
      </c>
      <c r="F16">
        <v>163597119</v>
      </c>
    </row>
    <row r="17" spans="1:6" x14ac:dyDescent="0.15">
      <c r="A17">
        <v>1990</v>
      </c>
      <c r="B17">
        <v>36312.414182587352</v>
      </c>
      <c r="C17">
        <v>19.322751180780614</v>
      </c>
      <c r="D17">
        <v>7671.7730657832008</v>
      </c>
      <c r="E17">
        <v>46457401.599999994</v>
      </c>
      <c r="F17">
        <v>165147772</v>
      </c>
    </row>
    <row r="18" spans="1:6" x14ac:dyDescent="0.15">
      <c r="A18">
        <v>1991</v>
      </c>
      <c r="B18">
        <v>35803.868421343905</v>
      </c>
      <c r="C18">
        <v>19.056163186168131</v>
      </c>
      <c r="D18">
        <v>7631.4678058826548</v>
      </c>
      <c r="E18">
        <v>45201590.399999999</v>
      </c>
      <c r="F18">
        <v>166940233</v>
      </c>
    </row>
    <row r="19" spans="1:6" x14ac:dyDescent="0.15">
      <c r="A19">
        <v>1992</v>
      </c>
      <c r="B19">
        <v>36566.173769852729</v>
      </c>
      <c r="C19">
        <v>19.13943727827721</v>
      </c>
      <c r="D19">
        <v>7677.4014010931178</v>
      </c>
      <c r="E19">
        <v>46696499.200000003</v>
      </c>
      <c r="F19">
        <v>168814806</v>
      </c>
    </row>
    <row r="20" spans="1:6" x14ac:dyDescent="0.15">
      <c r="A20">
        <v>1993</v>
      </c>
      <c r="B20">
        <v>37078.049683940008</v>
      </c>
      <c r="C20">
        <v>19.347082914292528</v>
      </c>
      <c r="D20">
        <v>7709.4965893220588</v>
      </c>
      <c r="E20">
        <v>46992611.199999996</v>
      </c>
      <c r="F20">
        <v>170803325</v>
      </c>
    </row>
    <row r="21" spans="1:6" x14ac:dyDescent="0.15">
      <c r="A21">
        <v>1994</v>
      </c>
      <c r="B21">
        <v>38104.972467563079</v>
      </c>
      <c r="C21">
        <v>19.360892047916206</v>
      </c>
      <c r="D21">
        <v>7757.8308224956863</v>
      </c>
      <c r="E21">
        <v>51492400</v>
      </c>
      <c r="F21">
        <v>172755766</v>
      </c>
    </row>
    <row r="22" spans="1:6" x14ac:dyDescent="0.15">
      <c r="A22">
        <v>1995</v>
      </c>
      <c r="B22">
        <v>38677.715088366305</v>
      </c>
      <c r="C22">
        <v>19.276545264723332</v>
      </c>
      <c r="D22">
        <v>7763.7551055663625</v>
      </c>
      <c r="E22">
        <v>53351209.600000001</v>
      </c>
      <c r="F22">
        <v>174821805</v>
      </c>
    </row>
    <row r="23" spans="1:6" x14ac:dyDescent="0.15">
      <c r="A23">
        <v>1996</v>
      </c>
      <c r="B23">
        <v>39681.519857903302</v>
      </c>
      <c r="C23">
        <v>19.496024737002312</v>
      </c>
      <c r="D23">
        <v>7844.4682658114134</v>
      </c>
      <c r="E23">
        <v>57107200</v>
      </c>
      <c r="F23">
        <v>177070760</v>
      </c>
    </row>
    <row r="24" spans="1:6" x14ac:dyDescent="0.15">
      <c r="A24">
        <v>1997</v>
      </c>
      <c r="B24">
        <v>40965.846645052217</v>
      </c>
      <c r="C24">
        <v>19.690363181579787</v>
      </c>
      <c r="D24">
        <v>7828.5810963958384</v>
      </c>
      <c r="E24">
        <v>59057139.199999996</v>
      </c>
      <c r="F24">
        <v>179510803</v>
      </c>
    </row>
    <row r="25" spans="1:6" x14ac:dyDescent="0.15">
      <c r="A25">
        <v>1998</v>
      </c>
      <c r="B25">
        <v>42292.891201142644</v>
      </c>
      <c r="C25">
        <v>19.579236201033879</v>
      </c>
      <c r="D25">
        <v>7803.6976045299325</v>
      </c>
      <c r="E25">
        <v>58817088</v>
      </c>
      <c r="F25">
        <v>181922559</v>
      </c>
    </row>
    <row r="26" spans="1:6" x14ac:dyDescent="0.15">
      <c r="A26">
        <v>1999</v>
      </c>
      <c r="B26">
        <v>43768.884992832573</v>
      </c>
      <c r="C26">
        <v>19.727169506163989</v>
      </c>
      <c r="D26">
        <v>7923.2238926318796</v>
      </c>
      <c r="E26">
        <v>63436460.799999997</v>
      </c>
      <c r="F26">
        <v>184384947</v>
      </c>
    </row>
    <row r="27" spans="1:6" x14ac:dyDescent="0.15">
      <c r="A27">
        <v>2000</v>
      </c>
      <c r="B27">
        <v>45055.817918283959</v>
      </c>
      <c r="C27">
        <v>20.178750506919933</v>
      </c>
      <c r="D27">
        <v>8056.8638499477538</v>
      </c>
      <c r="E27">
        <v>66532741.399999999</v>
      </c>
      <c r="F27">
        <v>186952253</v>
      </c>
    </row>
    <row r="28" spans="1:6" x14ac:dyDescent="0.15">
      <c r="A28">
        <v>2001</v>
      </c>
      <c r="B28">
        <v>45047.487197684401</v>
      </c>
      <c r="C28">
        <v>19.636505067718694</v>
      </c>
      <c r="D28">
        <v>7827.8863253718291</v>
      </c>
      <c r="E28">
        <v>62218784.600000001</v>
      </c>
      <c r="F28">
        <v>189269845</v>
      </c>
    </row>
    <row r="29" spans="1:6" x14ac:dyDescent="0.15">
      <c r="A29">
        <v>2002</v>
      </c>
      <c r="B29">
        <v>45428.645678127366</v>
      </c>
      <c r="C29">
        <v>19.613404076881402</v>
      </c>
      <c r="D29">
        <v>7843.3448491419167</v>
      </c>
      <c r="E29">
        <v>59841041.499999993</v>
      </c>
      <c r="F29">
        <v>191479586</v>
      </c>
    </row>
    <row r="30" spans="1:6" x14ac:dyDescent="0.15">
      <c r="A30">
        <v>2003</v>
      </c>
      <c r="B30">
        <v>46304.036089561188</v>
      </c>
      <c r="C30">
        <v>19.564104529330468</v>
      </c>
      <c r="D30">
        <v>7794.2355302638343</v>
      </c>
      <c r="E30">
        <v>58899711</v>
      </c>
      <c r="F30">
        <v>193588057</v>
      </c>
    </row>
    <row r="31" spans="1:6" x14ac:dyDescent="0.15">
      <c r="A31">
        <v>2004</v>
      </c>
      <c r="B31">
        <v>47614.279862176532</v>
      </c>
      <c r="C31">
        <v>19.658371181521449</v>
      </c>
      <c r="D31">
        <v>7881.5786420640516</v>
      </c>
      <c r="E31">
        <v>67811060.799999997</v>
      </c>
      <c r="F31">
        <v>195827384</v>
      </c>
    </row>
    <row r="32" spans="1:6" x14ac:dyDescent="0.15">
      <c r="A32">
        <v>2005</v>
      </c>
      <c r="B32">
        <v>48755.616060673463</v>
      </c>
      <c r="C32">
        <v>19.591885229431735</v>
      </c>
      <c r="D32">
        <v>7846.4996884997308</v>
      </c>
      <c r="E32">
        <v>72054773.799999997</v>
      </c>
      <c r="F32">
        <v>198081570</v>
      </c>
    </row>
    <row r="33" spans="1:6" x14ac:dyDescent="0.15">
      <c r="A33">
        <v>2006</v>
      </c>
      <c r="B33">
        <v>49575.401013591021</v>
      </c>
      <c r="C33">
        <v>19.094066520134906</v>
      </c>
      <c r="D33">
        <v>7697.6525350004122</v>
      </c>
      <c r="E33">
        <v>72553096.5</v>
      </c>
      <c r="F33">
        <v>200387285</v>
      </c>
    </row>
    <row r="34" spans="1:6" x14ac:dyDescent="0.15">
      <c r="A34">
        <v>2007</v>
      </c>
      <c r="B34">
        <v>49979.533842919533</v>
      </c>
      <c r="C34">
        <v>19.217897835532028</v>
      </c>
      <c r="D34">
        <v>7758.1659857705245</v>
      </c>
      <c r="E34">
        <v>74430231</v>
      </c>
      <c r="F34">
        <v>202508658</v>
      </c>
    </row>
    <row r="35" spans="1:6" x14ac:dyDescent="0.15">
      <c r="A35">
        <v>2008</v>
      </c>
      <c r="B35">
        <v>49364.64455003359</v>
      </c>
      <c r="C35">
        <v>18.461763868080169</v>
      </c>
      <c r="D35">
        <v>7488.0819207047343</v>
      </c>
      <c r="E35">
        <v>70177955.099999994</v>
      </c>
      <c r="F35">
        <v>204331171</v>
      </c>
    </row>
    <row r="36" spans="1:6" x14ac:dyDescent="0.15">
      <c r="A36">
        <v>2009</v>
      </c>
      <c r="B36">
        <v>47575.608562748988</v>
      </c>
      <c r="C36">
        <v>17.157737793196581</v>
      </c>
      <c r="D36">
        <v>7056.7836528271837</v>
      </c>
      <c r="E36">
        <v>67942340.799999997</v>
      </c>
      <c r="F36">
        <v>205957039</v>
      </c>
    </row>
    <row r="37" spans="1:6" x14ac:dyDescent="0.15">
      <c r="A37">
        <v>2010</v>
      </c>
      <c r="B37">
        <v>48373.878815577889</v>
      </c>
      <c r="C37">
        <v>17.441615134955711</v>
      </c>
      <c r="D37">
        <v>7160.939242984362</v>
      </c>
      <c r="E37">
        <v>72049700</v>
      </c>
      <c r="F37">
        <v>207573780</v>
      </c>
    </row>
    <row r="38" spans="1:6" x14ac:dyDescent="0.15">
      <c r="A38">
        <v>2011</v>
      </c>
      <c r="B38">
        <v>48783.468586640847</v>
      </c>
      <c r="C38">
        <v>16.972417087927287</v>
      </c>
      <c r="D38">
        <v>7028.1528764122468</v>
      </c>
      <c r="E38">
        <v>73079600</v>
      </c>
      <c r="F38">
        <v>208717283</v>
      </c>
    </row>
    <row r="39" spans="1:6" x14ac:dyDescent="0.15">
      <c r="A39">
        <v>2012</v>
      </c>
      <c r="B39">
        <v>49497.585853142264</v>
      </c>
      <c r="C39">
        <v>16.304021623627552</v>
      </c>
      <c r="D39">
        <v>6869.3853257121427</v>
      </c>
      <c r="E39">
        <v>73669900</v>
      </c>
      <c r="F39">
        <v>209586568</v>
      </c>
    </row>
    <row r="40" spans="1:6" x14ac:dyDescent="0.15">
      <c r="A40">
        <v>2013</v>
      </c>
      <c r="B40">
        <v>49976.628766622438</v>
      </c>
      <c r="C40">
        <v>16.315878854100518</v>
      </c>
      <c r="D40">
        <v>6902.4328300432317</v>
      </c>
      <c r="E40">
        <v>74317100</v>
      </c>
      <c r="F40">
        <v>210407309</v>
      </c>
    </row>
    <row r="41" spans="1:6" x14ac:dyDescent="0.15">
      <c r="A41">
        <v>2014</v>
      </c>
      <c r="B41">
        <v>50881.106863054629</v>
      </c>
      <c r="C41">
        <v>16.493666131623083</v>
      </c>
      <c r="D41">
        <v>6956.8137313276766</v>
      </c>
      <c r="E41">
        <v>76271000</v>
      </c>
      <c r="F41">
        <v>211539193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FRANCE</vt:lpstr>
      <vt:lpstr>ITALY</vt:lpstr>
      <vt:lpstr>Japan</vt:lpstr>
      <vt:lpstr>Argentina</vt:lpstr>
      <vt:lpstr>Brasile</vt:lpstr>
      <vt:lpstr>Cile</vt:lpstr>
      <vt:lpstr>Messico</vt:lpstr>
      <vt:lpstr>USA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Giovanni Bella</cp:lastModifiedBy>
  <dcterms:created xsi:type="dcterms:W3CDTF">2005-10-12T15:50:09Z</dcterms:created>
  <dcterms:modified xsi:type="dcterms:W3CDTF">2026-03-24T12:16:37Z</dcterms:modified>
</cp:coreProperties>
</file>